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Publica\2016\3o CUENTA PUBLICA TRIMESTRAL 2016\Digitales\"/>
    </mc:Choice>
  </mc:AlternateContent>
  <bookViews>
    <workbookView xWindow="120" yWindow="45" windowWidth="15600" windowHeight="8250" firstSheet="1" activeTab="1"/>
  </bookViews>
  <sheets>
    <sheet name="Hoja1" sheetId="13" state="hidden" r:id="rId1"/>
    <sheet name="EAEPE" sheetId="1" r:id="rId2"/>
    <sheet name="COG" sheetId="6" r:id="rId3"/>
    <sheet name="CTG" sheetId="8" r:id="rId4"/>
    <sheet name="CFG" sheetId="5" r:id="rId5"/>
    <sheet name="CA_Ayuntamiento" sheetId="12" r:id="rId6"/>
    <sheet name="CA_Ejecutivo_Estatal" sheetId="10" r:id="rId7"/>
    <sheet name="CA_No_Central" sheetId="4" r:id="rId8"/>
  </sheets>
  <definedNames>
    <definedName name="_xlnm._FilterDatabase" localSheetId="4" hidden="1">CFG!$A$2:$H$35</definedName>
    <definedName name="_xlnm._FilterDatabase" localSheetId="2" hidden="1">COG!$A$2:$H$75</definedName>
  </definedNames>
  <calcPr calcId="152511"/>
</workbook>
</file>

<file path=xl/calcChain.xml><?xml version="1.0" encoding="utf-8"?>
<calcChain xmlns="http://schemas.openxmlformats.org/spreadsheetml/2006/main">
  <c r="D9" i="10" l="1"/>
  <c r="C9" i="10"/>
  <c r="C4" i="10"/>
  <c r="H9" i="10"/>
  <c r="G9" i="10"/>
  <c r="F9" i="10"/>
  <c r="E9" i="10"/>
  <c r="E3" i="10" s="1"/>
  <c r="H4" i="10"/>
  <c r="G4" i="10"/>
  <c r="G3" i="10"/>
  <c r="F4" i="10"/>
  <c r="F3" i="10" s="1"/>
  <c r="E4" i="10"/>
  <c r="D4" i="10"/>
  <c r="D3" i="10" s="1"/>
  <c r="H3" i="10"/>
  <c r="C3" i="10" l="1"/>
</calcChain>
</file>

<file path=xl/sharedStrings.xml><?xml version="1.0" encoding="utf-8"?>
<sst xmlns="http://schemas.openxmlformats.org/spreadsheetml/2006/main" count="806" uniqueCount="224">
  <si>
    <t>CFG</t>
  </si>
  <si>
    <t>CP</t>
  </si>
  <si>
    <t>CA-UR</t>
  </si>
  <si>
    <t>COG</t>
  </si>
  <si>
    <t>CONCEPTO</t>
  </si>
  <si>
    <t>APROBADO</t>
  </si>
  <si>
    <t>MODIFICADO</t>
  </si>
  <si>
    <t>COMPROMETIDO</t>
  </si>
  <si>
    <t>DEVENGADO</t>
  </si>
  <si>
    <t>EJERCIDO</t>
  </si>
  <si>
    <t>PAGADO</t>
  </si>
  <si>
    <t>SUBEJERCICIO</t>
  </si>
  <si>
    <t>PRESUPUESTO DE EGRESOS</t>
  </si>
  <si>
    <t>CFF</t>
  </si>
  <si>
    <t>Gasto Corriente</t>
  </si>
  <si>
    <t>Gasto de Capital</t>
  </si>
  <si>
    <t>CTG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</si>
  <si>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</si>
  <si>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</si>
  <si>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</si>
  <si>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</si>
  <si>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</si>
  <si>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</si>
  <si>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</si>
  <si>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</si>
  <si>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</si>
  <si>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</si>
  <si>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</si>
  <si>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</si>
  <si>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</si>
  <si>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</si>
  <si>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CA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</si>
  <si>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</si>
  <si>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</si>
  <si>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</si>
  <si>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</si>
  <si>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</si>
  <si>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</si>
  <si>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</si>
  <si>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</si>
  <si>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</si>
  <si>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</si>
  <si>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</si>
  <si>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</si>
  <si>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Sector Paraestatal de Gobierno</t>
  </si>
  <si>
    <t>Entidades Paramunicipales Empresariales No Financieras con Participación Estatal Mayoritaria</t>
  </si>
  <si>
    <t>Fideicomisos Paramunicipales Empresariales No Financieros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</si>
  <si>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</si>
  <si>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</si>
  <si>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</si>
  <si>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</si>
  <si>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</si>
  <si>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</si>
  <si>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Paramunicipales Empresariales Financieras Monetarias con Participación Estatal Mayoritaria</t>
  </si>
  <si>
    <t>Entidades Paraestatales Empresariales Financieras No Monetarias con Participación Estatal Mayoritaria</t>
  </si>
  <si>
    <t>Órgano Ejecutivo Municipal (Ayuntamiento)</t>
  </si>
  <si>
    <t>Total Gobierno General Municipal</t>
  </si>
  <si>
    <t>Total Gobierno General Estatal</t>
  </si>
  <si>
    <t>Entidades Paraestatales Finanacieras No Monetarias con Participacion Estatal Mayoritaria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</si>
  <si>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</si>
  <si>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</si>
  <si>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</si>
  <si>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</si>
  <si>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</si>
  <si>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</si>
  <si>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</si>
  <si>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</si>
  <si>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</si>
  <si>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</si>
  <si>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</si>
  <si>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</si>
  <si>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</si>
  <si>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</si>
  <si>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</si>
  <si>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</si>
  <si>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</si>
  <si>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</si>
  <si>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</si>
  <si>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</si>
  <si>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</si>
  <si>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</si>
  <si>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</si>
  <si>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</si>
  <si>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</si>
  <si>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</si>
  <si>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</si>
  <si>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</si>
  <si>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</si>
  <si>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</si>
  <si>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</si>
  <si>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</si>
  <si>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</si>
  <si>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</si>
  <si>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</si>
  <si>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</si>
  <si>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</si>
  <si>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</si>
  <si>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</si>
  <si>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</si>
  <si>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</si>
  <si>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</si>
  <si>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</si>
  <si>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</si>
  <si>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</si>
  <si>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</si>
  <si>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</si>
  <si>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</si>
  <si>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</si>
  <si>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</si>
  <si>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</si>
  <si>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</si>
  <si>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</si>
  <si>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</si>
  <si>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</si>
  <si>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</si>
  <si>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</si>
  <si>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</si>
  <si>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</si>
  <si>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</si>
  <si>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</si>
  <si>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</si>
  <si>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</si>
  <si>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</si>
  <si>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</si>
  <si>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</si>
  <si>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</si>
  <si>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</si>
  <si>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</si>
  <si>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</si>
  <si>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INVERSIÓN PÚBLICA</t>
  </si>
  <si>
    <t>DEUDA PÚBLICA</t>
  </si>
  <si>
    <t>AMPLIACIONES / REDUCCIONES</t>
  </si>
  <si>
    <t>Pensiones y Jubilaciones</t>
  </si>
  <si>
    <t>@se6#16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</si>
  <si>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</si>
  <si>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</si>
  <si>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</si>
  <si>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</si>
  <si>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</si>
  <si>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</si>
  <si>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</si>
  <si>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</si>
  <si>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</si>
  <si>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</si>
  <si>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</si>
  <si>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SISTEMA PARA EL DESARROLLLO INTEGRAL DE LA FAMILIA DEL MUNICIPIO DE URIANGATO, GUANAJUATO
ESTADO ANALÍTICO DEL EJERCICIO DEL PRESUPUESTO DE EGRESOS
DEL 1 DE ENERO AL 30 DE SEPTIEMBRE DE 2016</t>
  </si>
  <si>
    <t>SISTEMA PARA EL DESARROLLLO INTEGRAL DE LA FAMILIA DEL MUNICIPIO DE URIANGATO, GUANAJUATO
ESTADO ANALÍTICO DEL EJERCICIO DEL PRESUPUESTO DE EGRESOS POR OBJETO DEL GASTO (CAPÍTULO Y CONCEPTO)
DEL 1 DE ENERO AL 30 DE SEPTIEMBRE DE 2016</t>
  </si>
  <si>
    <t>SISTEMA PARA EL DESARROLLLO INTEGRAL DE LA FAMILIA DEL MUNICIPIO DE URIANGATO, GUANAJUATO
ESTADO ANALÍTICO DEL EJERCICIO DEL PRESUPUESTO DE EGRESOS CLASIFICACIÓN ECONÓMICA (POR TIPO DE GASTO)
DEL 1 DE ENERO AL 30 DE SEPTIEMBRE DE 2016</t>
  </si>
  <si>
    <t>SISTEMA PARA EL DESARROLLLO INTEGRAL DE LA FAMILIA DEL MUNICIPIO DE URIANGATO, GUANAJUATO
ESTADO ANALÍTICO DEL EJERCICIO DEL PRESUPUESTO DE EGRESOS CLASIFICACIÓN FUNCIONAL (FINALIDAD Y FUNCIÓN)
DEL 1 DE ENERO AL 30 DE SEPTIEMBRE DE 2016</t>
  </si>
  <si>
    <t>SISTEMA PARA EL DESARROLLLO INTEGRAL DE LA FAMILIA DEL MUNICIPIO DE URIANGATO, GUANAJUATO
ESTADO ANALÍTICO DEL EJERCICIO DEL PRESUPUESTO DE EGRESOS CLASIFICACIÓN ADMINISTRATIVA
DEL 1 DE ENERO AL 30 DE SEPTIEMBRE DE 2016</t>
  </si>
  <si>
    <t>2.6.8</t>
  </si>
  <si>
    <t>E0044</t>
  </si>
  <si>
    <t>31120-0101</t>
  </si>
  <si>
    <t>Sueldos Base</t>
  </si>
  <si>
    <t>Remuneraciones para eventuales</t>
  </si>
  <si>
    <t>Antigüedad</t>
  </si>
  <si>
    <t>Prima Vacacional</t>
  </si>
  <si>
    <t>Gratificación de fin de año</t>
  </si>
  <si>
    <t>Liquid por indem</t>
  </si>
  <si>
    <t>Prestaciones CGT</t>
  </si>
  <si>
    <t>Materiales y útiles de oficina</t>
  </si>
  <si>
    <t>Equipos menores de oficina</t>
  </si>
  <si>
    <t>Mat y útiles Tec In</t>
  </si>
  <si>
    <t>Equipos Men Tec Inf</t>
  </si>
  <si>
    <t>Mat impreso  e info</t>
  </si>
  <si>
    <t>Prod Alimen instal</t>
  </si>
  <si>
    <t>Materiales complementarios</t>
  </si>
  <si>
    <t>Materiales diversos</t>
  </si>
  <si>
    <t>Sustancias químicas</t>
  </si>
  <si>
    <t>Combus p maquinaria</t>
  </si>
  <si>
    <t>Vestuario y uniformes</t>
  </si>
  <si>
    <t>Ref Edificios</t>
  </si>
  <si>
    <t>Ref Eq Transporte</t>
  </si>
  <si>
    <t>Ref Otros bmuebles</t>
  </si>
  <si>
    <t>Servicio de energía eléctrica</t>
  </si>
  <si>
    <t>Servicio de agua</t>
  </si>
  <si>
    <t>Servicio telefonía tradicional</t>
  </si>
  <si>
    <t>Servicio telefonía celular</t>
  </si>
  <si>
    <t>Seguro de bienes patrimoniales</t>
  </si>
  <si>
    <t>Mantto Vehíc</t>
  </si>
  <si>
    <t>Difusión Activ Gub</t>
  </si>
  <si>
    <t>Gto CeremTitulares</t>
  </si>
  <si>
    <t>Gto Orden Social</t>
  </si>
  <si>
    <t>Gto Activ Cult</t>
  </si>
  <si>
    <t>Computadoras y equipo periférico</t>
  </si>
  <si>
    <t>Otros mobiliarios</t>
  </si>
  <si>
    <t>Maty útiles impresi</t>
  </si>
  <si>
    <t>Material de limpieza</t>
  </si>
  <si>
    <t>Utensilios alimentac</t>
  </si>
  <si>
    <t>Prod Alim Agrop</t>
  </si>
  <si>
    <t>Plaguicidas y pesticidas</t>
  </si>
  <si>
    <t>Medicinas y prod far</t>
  </si>
  <si>
    <t>Prendas de protección personal</t>
  </si>
  <si>
    <t>Blancos y otros</t>
  </si>
  <si>
    <t>Ref Mobiliario</t>
  </si>
  <si>
    <t>Ref Eq Cómputo</t>
  </si>
  <si>
    <t>Servicio de gas</t>
  </si>
  <si>
    <t>Servicio postal</t>
  </si>
  <si>
    <t>Viáticos nacionales</t>
  </si>
  <si>
    <t>Donativos Inst sin</t>
  </si>
  <si>
    <t>Mat Constr Mineral</t>
  </si>
  <si>
    <t>Estructuras y manufacturas</t>
  </si>
  <si>
    <t>Muebles excepto ofic</t>
  </si>
  <si>
    <t>E0045</t>
  </si>
  <si>
    <t>Mat acc y sum Méd</t>
  </si>
  <si>
    <t>RefInstrumental Med</t>
  </si>
  <si>
    <t>Equso médico denta</t>
  </si>
  <si>
    <t>Instrumentos médicos</t>
  </si>
  <si>
    <t>Materiales y útiles de enseñanza</t>
  </si>
  <si>
    <t>Impresiones docofic</t>
  </si>
  <si>
    <t>Serv Limpieza</t>
  </si>
  <si>
    <t>E0046</t>
  </si>
  <si>
    <t>Otros convenios</t>
  </si>
  <si>
    <t>E0047</t>
  </si>
  <si>
    <t>Otro mobiliario</t>
  </si>
  <si>
    <t>M0002</t>
  </si>
  <si>
    <t>Arren Act Intangib</t>
  </si>
  <si>
    <t>Serv Profesionales</t>
  </si>
  <si>
    <t>Penas multas acc</t>
  </si>
  <si>
    <t>Impuesto sobre nóminas</t>
  </si>
  <si>
    <t>Muebles de oficina y estantería</t>
  </si>
  <si>
    <t>Licencia informatica</t>
  </si>
  <si>
    <t>Serv Financieros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</si>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</sst>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b/>
      <sz val="8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63">
    <xf numFmtId="0" fontId="0" fillId="0" borderId="0" xfId="0"/>
    <xf numFmtId="0" fontId="0" fillId="0" borderId="0" xfId="0" applyProtection="1">
      <protection locked="0"/>
    </xf>
    <xf numFmtId="0" fontId="5" fillId="0" borderId="0" xfId="1" applyFont="1" applyBorder="1" applyAlignment="1" applyProtection="1">
      <alignment horizontal="center" vertical="top"/>
    </xf>
    <xf numFmtId="0" fontId="2" fillId="0" borderId="0" xfId="2" applyFont="1" applyFill="1" applyBorder="1" applyAlignment="1" applyProtection="1"/>
    <xf numFmtId="0" fontId="8" fillId="0" borderId="0" xfId="2" applyFont="1" applyFill="1" applyBorder="1" applyAlignment="1" applyProtection="1"/>
    <xf numFmtId="4" fontId="7" fillId="0" borderId="0" xfId="0" applyNumberFormat="1" applyFont="1" applyFill="1" applyBorder="1" applyAlignment="1" applyProtection="1">
      <alignment horizontal="right"/>
      <protection locked="0"/>
    </xf>
    <xf numFmtId="0" fontId="8" fillId="0" borderId="0" xfId="2" applyFont="1" applyFill="1" applyBorder="1" applyAlignment="1" applyProtection="1">
      <alignment horizontal="left"/>
    </xf>
    <xf numFmtId="0" fontId="5" fillId="0" borderId="1" xfId="1" applyFont="1" applyBorder="1" applyAlignment="1" applyProtection="1">
      <alignment horizontal="center" vertical="top"/>
      <protection hidden="1"/>
    </xf>
    <xf numFmtId="0" fontId="2" fillId="0" borderId="2" xfId="2" applyFont="1" applyFill="1" applyBorder="1" applyAlignment="1" applyProtection="1"/>
    <xf numFmtId="4" fontId="7" fillId="0" borderId="2" xfId="0" applyNumberFormat="1" applyFont="1" applyFill="1" applyBorder="1" applyAlignment="1" applyProtection="1">
      <alignment horizontal="right"/>
      <protection locked="0"/>
    </xf>
    <xf numFmtId="4" fontId="7" fillId="0" borderId="3" xfId="0" applyNumberFormat="1" applyFont="1" applyFill="1" applyBorder="1" applyAlignment="1" applyProtection="1">
      <alignment horizontal="right"/>
      <protection locked="0"/>
    </xf>
    <xf numFmtId="0" fontId="2" fillId="0" borderId="2" xfId="2" applyFont="1" applyFill="1" applyBorder="1" applyAlignment="1" applyProtection="1">
      <alignment wrapText="1"/>
    </xf>
    <xf numFmtId="4" fontId="7" fillId="0" borderId="0" xfId="0" applyNumberFormat="1" applyFont="1" applyBorder="1" applyProtection="1">
      <protection locked="0"/>
    </xf>
    <xf numFmtId="4" fontId="7" fillId="0" borderId="4" xfId="0" applyNumberFormat="1" applyFont="1" applyBorder="1" applyProtection="1">
      <protection locked="0"/>
    </xf>
    <xf numFmtId="4" fontId="0" fillId="0" borderId="0" xfId="0" applyNumberFormat="1" applyBorder="1" applyProtection="1">
      <protection locked="0"/>
    </xf>
    <xf numFmtId="4" fontId="0" fillId="0" borderId="4" xfId="0" applyNumberFormat="1" applyBorder="1" applyProtection="1">
      <protection locked="0"/>
    </xf>
    <xf numFmtId="4" fontId="0" fillId="0" borderId="5" xfId="0" applyNumberFormat="1" applyBorder="1" applyProtection="1">
      <protection locked="0"/>
    </xf>
    <xf numFmtId="4" fontId="0" fillId="0" borderId="6" xfId="0" applyNumberFormat="1" applyBorder="1" applyProtection="1">
      <protection locked="0"/>
    </xf>
    <xf numFmtId="0" fontId="5" fillId="0" borderId="1" xfId="1" applyFont="1" applyFill="1" applyBorder="1" applyAlignment="1" applyProtection="1">
      <alignment horizontal="center" vertical="top"/>
      <protection hidden="1"/>
    </xf>
    <xf numFmtId="0" fontId="5" fillId="0" borderId="2" xfId="1" applyFont="1" applyBorder="1" applyAlignment="1" applyProtection="1">
      <alignment horizontal="center" vertical="top"/>
      <protection hidden="1"/>
    </xf>
    <xf numFmtId="0" fontId="0" fillId="0" borderId="0" xfId="0" applyFont="1" applyProtection="1">
      <protection locked="0"/>
    </xf>
    <xf numFmtId="0" fontId="0" fillId="0" borderId="0" xfId="0" applyFont="1" applyProtection="1"/>
    <xf numFmtId="0" fontId="0" fillId="0" borderId="7" xfId="0" applyFont="1" applyFill="1" applyBorder="1" applyAlignment="1" applyProtection="1">
      <alignment horizontal="center"/>
    </xf>
    <xf numFmtId="0" fontId="0" fillId="0" borderId="0" xfId="0" applyFont="1" applyFill="1" applyBorder="1" applyProtection="1"/>
    <xf numFmtId="0" fontId="0" fillId="0" borderId="8" xfId="0" applyFont="1" applyFill="1" applyBorder="1" applyAlignment="1" applyProtection="1">
      <alignment horizontal="center"/>
    </xf>
    <xf numFmtId="0" fontId="0" fillId="0" borderId="5" xfId="0" applyFont="1" applyFill="1" applyBorder="1" applyProtection="1"/>
    <xf numFmtId="0" fontId="0" fillId="0" borderId="7" xfId="0" applyFont="1" applyBorder="1" applyAlignment="1" applyProtection="1">
      <alignment horizontal="center"/>
    </xf>
    <xf numFmtId="0" fontId="0" fillId="0" borderId="0" xfId="0" applyFont="1" applyBorder="1" applyProtection="1"/>
    <xf numFmtId="0" fontId="0" fillId="0" borderId="8" xfId="0" applyFont="1" applyBorder="1" applyAlignment="1" applyProtection="1">
      <alignment horizontal="center"/>
    </xf>
    <xf numFmtId="0" fontId="0" fillId="0" borderId="5" xfId="0" applyFont="1" applyBorder="1" applyProtection="1"/>
    <xf numFmtId="0" fontId="7" fillId="0" borderId="7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0" fontId="0" fillId="0" borderId="7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wrapText="1"/>
    </xf>
    <xf numFmtId="0" fontId="0" fillId="0" borderId="8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wrapText="1"/>
    </xf>
    <xf numFmtId="0" fontId="5" fillId="2" borderId="9" xfId="2" applyFont="1" applyFill="1" applyBorder="1" applyAlignment="1">
      <alignment horizontal="center" vertical="center"/>
    </xf>
    <xf numFmtId="4" fontId="5" fillId="2" borderId="9" xfId="2" applyNumberFormat="1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4" fontId="0" fillId="0" borderId="0" xfId="0" applyNumberFormat="1" applyProtection="1">
      <protection locked="0"/>
    </xf>
    <xf numFmtId="4" fontId="0" fillId="0" borderId="0" xfId="0" applyNumberFormat="1" applyFont="1" applyProtection="1">
      <protection locked="0"/>
    </xf>
    <xf numFmtId="0" fontId="4" fillId="0" borderId="0" xfId="0" applyFont="1"/>
    <xf numFmtId="0" fontId="0" fillId="0" borderId="0" xfId="0" applyBorder="1" applyProtection="1"/>
    <xf numFmtId="0" fontId="0" fillId="0" borderId="7" xfId="0" applyBorder="1" applyAlignment="1" applyProtection="1">
      <alignment horizontal="center"/>
    </xf>
    <xf numFmtId="0" fontId="4" fillId="0" borderId="7" xfId="0" applyFont="1" applyBorder="1" applyAlignment="1" applyProtection="1">
      <alignment horizontal="center"/>
    </xf>
    <xf numFmtId="0" fontId="7" fillId="0" borderId="0" xfId="0" applyFont="1" applyFill="1" applyBorder="1" applyProtection="1"/>
    <xf numFmtId="0" fontId="0" fillId="0" borderId="8" xfId="0" applyBorder="1" applyAlignment="1" applyProtection="1">
      <alignment horizontal="center"/>
    </xf>
    <xf numFmtId="0" fontId="0" fillId="0" borderId="5" xfId="0" applyBorder="1" applyProtection="1"/>
    <xf numFmtId="4" fontId="0" fillId="0" borderId="0" xfId="0" applyNumberFormat="1" applyFont="1" applyBorder="1" applyProtection="1">
      <protection locked="0"/>
    </xf>
    <xf numFmtId="4" fontId="0" fillId="0" borderId="4" xfId="0" applyNumberFormat="1" applyFont="1" applyBorder="1" applyProtection="1">
      <protection locked="0"/>
    </xf>
    <xf numFmtId="4" fontId="0" fillId="0" borderId="5" xfId="0" applyNumberFormat="1" applyFont="1" applyBorder="1" applyProtection="1">
      <protection locked="0"/>
    </xf>
    <xf numFmtId="4" fontId="0" fillId="0" borderId="6" xfId="0" applyNumberFormat="1" applyFont="1" applyBorder="1" applyProtection="1">
      <protection locked="0"/>
    </xf>
    <xf numFmtId="0" fontId="0" fillId="0" borderId="0" xfId="0" applyFill="1" applyBorder="1" applyProtection="1"/>
    <xf numFmtId="0" fontId="5" fillId="0" borderId="1" xfId="1" applyFont="1" applyBorder="1" applyAlignment="1" applyProtection="1">
      <alignment horizontal="center" vertical="top"/>
    </xf>
    <xf numFmtId="0" fontId="0" fillId="0" borderId="7" xfId="0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center"/>
    </xf>
    <xf numFmtId="0" fontId="3" fillId="0" borderId="7" xfId="0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0" fillId="0" borderId="8" xfId="0" applyFill="1" applyBorder="1" applyAlignment="1" applyProtection="1">
      <alignment horizontal="center"/>
    </xf>
    <xf numFmtId="0" fontId="0" fillId="0" borderId="5" xfId="0" applyFill="1" applyBorder="1" applyProtection="1"/>
    <xf numFmtId="0" fontId="5" fillId="2" borderId="10" xfId="2" applyFont="1" applyFill="1" applyBorder="1" applyAlignment="1" applyProtection="1">
      <alignment horizontal="center" vertical="center" wrapText="1"/>
      <protection locked="0"/>
    </xf>
    <xf numFmtId="0" fontId="5" fillId="2" borderId="11" xfId="2" applyFont="1" applyFill="1" applyBorder="1" applyAlignment="1" applyProtection="1">
      <alignment horizontal="center" vertical="center" wrapText="1"/>
      <protection locked="0"/>
    </xf>
    <xf numFmtId="0" fontId="5" fillId="2" borderId="12" xfId="2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41" t="s">
        <v>133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2"/>
  <sheetViews>
    <sheetView tabSelected="1" workbookViewId="0">
      <selection activeCell="G15" sqref="G15"/>
    </sheetView>
  </sheetViews>
  <sheetFormatPr baseColWidth="10" defaultRowHeight="11.25" x14ac:dyDescent="0.2"/>
  <cols>
    <col min="1" max="3" width="4.83203125" style="20" customWidth="1"/>
    <col min="4" max="5" width="9.1640625" style="20" customWidth="1"/>
    <col min="6" max="6" width="8.1640625" style="20" bestFit="1" customWidth="1"/>
    <col min="7" max="7" width="72.83203125" style="20" customWidth="1"/>
    <col min="8" max="8" width="18.33203125" style="40" customWidth="1"/>
    <col min="9" max="9" width="16.6640625" style="40" customWidth="1"/>
    <col min="10" max="15" width="18.33203125" style="40" customWidth="1"/>
    <col min="16" max="16384" width="12" style="20"/>
  </cols>
  <sheetData>
    <row r="1" spans="1:15" ht="35.1" customHeight="1" x14ac:dyDescent="0.2">
      <c r="A1" s="60" t="s">
        <v>145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2"/>
    </row>
    <row r="2" spans="1:15" ht="24.95" customHeight="1" x14ac:dyDescent="0.2">
      <c r="A2" s="36" t="s">
        <v>0</v>
      </c>
      <c r="B2" s="38" t="s">
        <v>1</v>
      </c>
      <c r="C2" s="36" t="s">
        <v>13</v>
      </c>
      <c r="D2" s="38" t="s">
        <v>2</v>
      </c>
      <c r="E2" s="36" t="s">
        <v>16</v>
      </c>
      <c r="F2" s="36" t="s">
        <v>3</v>
      </c>
      <c r="G2" s="36" t="s">
        <v>4</v>
      </c>
      <c r="H2" s="37" t="s">
        <v>5</v>
      </c>
      <c r="I2" s="37" t="s">
        <v>131</v>
      </c>
      <c r="J2" s="37" t="s">
        <v>6</v>
      </c>
      <c r="K2" s="37" t="s">
        <v>7</v>
      </c>
      <c r="L2" s="37" t="s">
        <v>8</v>
      </c>
      <c r="M2" s="37" t="s">
        <v>9</v>
      </c>
      <c r="N2" s="37" t="s">
        <v>10</v>
      </c>
      <c r="O2" s="37" t="s">
        <v>11</v>
      </c>
    </row>
    <row r="3" spans="1:15" x14ac:dyDescent="0.2">
      <c r="A3" s="19">
        <v>900001</v>
      </c>
      <c r="B3" s="2"/>
      <c r="C3" s="4"/>
      <c r="D3" s="4"/>
      <c r="E3" s="4"/>
      <c r="F3" s="6"/>
      <c r="G3" s="3" t="s">
        <v>12</v>
      </c>
      <c r="H3" s="5">
        <v>7320000</v>
      </c>
      <c r="I3" s="5">
        <v>240000</v>
      </c>
      <c r="J3" s="5">
        <v>7560000</v>
      </c>
      <c r="K3" s="5">
        <v>6454190.1399999997</v>
      </c>
      <c r="L3" s="5">
        <v>4918416.79</v>
      </c>
      <c r="M3" s="5">
        <v>4918416.79</v>
      </c>
      <c r="N3" s="5">
        <v>4918416.79</v>
      </c>
      <c r="O3" s="5">
        <v>2641583.21</v>
      </c>
    </row>
    <row r="4" spans="1:15" x14ac:dyDescent="0.2">
      <c r="A4" s="20" t="s">
        <v>150</v>
      </c>
      <c r="B4" s="20" t="s">
        <v>151</v>
      </c>
      <c r="C4" s="20">
        <v>11601</v>
      </c>
      <c r="D4" s="20" t="s">
        <v>152</v>
      </c>
      <c r="E4" s="20">
        <v>1</v>
      </c>
      <c r="F4" s="1">
        <v>1131</v>
      </c>
      <c r="G4" s="1" t="s">
        <v>153</v>
      </c>
      <c r="H4" s="40">
        <v>4019803.48</v>
      </c>
      <c r="I4" s="40">
        <v>-62000</v>
      </c>
      <c r="J4" s="40">
        <v>3957803.48</v>
      </c>
      <c r="K4" s="40">
        <v>3957803.48</v>
      </c>
      <c r="L4" s="40">
        <v>2952414.43</v>
      </c>
      <c r="M4" s="40">
        <v>2952414.43</v>
      </c>
      <c r="N4" s="40">
        <v>2952414.43</v>
      </c>
      <c r="O4" s="40">
        <v>1005389.05</v>
      </c>
    </row>
    <row r="5" spans="1:15" x14ac:dyDescent="0.2">
      <c r="A5" s="20" t="s">
        <v>150</v>
      </c>
      <c r="B5" s="20" t="s">
        <v>151</v>
      </c>
      <c r="C5" s="20">
        <v>11601</v>
      </c>
      <c r="D5" s="20" t="s">
        <v>152</v>
      </c>
      <c r="E5" s="20">
        <v>1</v>
      </c>
      <c r="F5" s="20">
        <v>1221</v>
      </c>
      <c r="G5" s="1" t="s">
        <v>154</v>
      </c>
      <c r="H5" s="40">
        <v>0</v>
      </c>
      <c r="I5" s="40">
        <v>8893.84</v>
      </c>
      <c r="J5" s="40">
        <v>8893.84</v>
      </c>
      <c r="K5" s="40">
        <v>8893.84</v>
      </c>
      <c r="L5" s="40">
        <v>8893.84</v>
      </c>
      <c r="M5" s="40">
        <v>8893.84</v>
      </c>
      <c r="N5" s="40">
        <v>8893.84</v>
      </c>
      <c r="O5" s="40">
        <v>0</v>
      </c>
    </row>
    <row r="6" spans="1:15" x14ac:dyDescent="0.2">
      <c r="A6" s="20" t="s">
        <v>150</v>
      </c>
      <c r="B6" s="20" t="s">
        <v>151</v>
      </c>
      <c r="C6" s="20">
        <v>11601</v>
      </c>
      <c r="D6" s="20" t="s">
        <v>152</v>
      </c>
      <c r="E6" s="20">
        <v>1</v>
      </c>
      <c r="F6" s="20">
        <v>1312</v>
      </c>
      <c r="G6" s="1" t="s">
        <v>155</v>
      </c>
      <c r="H6" s="40">
        <v>52000</v>
      </c>
      <c r="I6" s="40">
        <v>77293.56</v>
      </c>
      <c r="J6" s="40">
        <v>129293.56</v>
      </c>
      <c r="K6" s="40">
        <v>129293.56</v>
      </c>
      <c r="L6" s="40">
        <v>129293.56</v>
      </c>
      <c r="M6" s="40">
        <v>129293.56</v>
      </c>
      <c r="N6" s="40">
        <v>129293.56</v>
      </c>
      <c r="O6" s="40">
        <v>0</v>
      </c>
    </row>
    <row r="7" spans="1:15" x14ac:dyDescent="0.2">
      <c r="A7" s="20" t="s">
        <v>150</v>
      </c>
      <c r="B7" s="20" t="s">
        <v>151</v>
      </c>
      <c r="C7" s="20">
        <v>11601</v>
      </c>
      <c r="D7" s="20" t="s">
        <v>152</v>
      </c>
      <c r="E7" s="20">
        <v>1</v>
      </c>
      <c r="F7" s="20">
        <v>1321</v>
      </c>
      <c r="G7" s="1" t="s">
        <v>156</v>
      </c>
      <c r="H7" s="40">
        <v>33962.269999999997</v>
      </c>
      <c r="I7" s="40">
        <v>64770.51</v>
      </c>
      <c r="J7" s="40">
        <v>98732.78</v>
      </c>
      <c r="K7" s="40">
        <v>98732.78</v>
      </c>
      <c r="L7" s="40">
        <v>36826.97</v>
      </c>
      <c r="M7" s="40">
        <v>36826.97</v>
      </c>
      <c r="N7" s="40">
        <v>36826.97</v>
      </c>
      <c r="O7" s="40">
        <v>61905.81</v>
      </c>
    </row>
    <row r="8" spans="1:15" x14ac:dyDescent="0.2">
      <c r="A8" s="20" t="s">
        <v>150</v>
      </c>
      <c r="B8" s="20" t="s">
        <v>151</v>
      </c>
      <c r="C8" s="20">
        <v>11601</v>
      </c>
      <c r="D8" s="20" t="s">
        <v>152</v>
      </c>
      <c r="E8" s="20">
        <v>1</v>
      </c>
      <c r="F8" s="20">
        <v>1323</v>
      </c>
      <c r="G8" s="1" t="s">
        <v>157</v>
      </c>
      <c r="H8" s="40">
        <v>495591.22</v>
      </c>
      <c r="I8" s="40">
        <v>7000</v>
      </c>
      <c r="J8" s="40">
        <v>502591.22</v>
      </c>
      <c r="K8" s="40">
        <v>502591.22</v>
      </c>
      <c r="L8" s="40">
        <v>34112.730000000003</v>
      </c>
      <c r="M8" s="40">
        <v>34112.730000000003</v>
      </c>
      <c r="N8" s="40">
        <v>34112.730000000003</v>
      </c>
      <c r="O8" s="40">
        <v>468478.49</v>
      </c>
    </row>
    <row r="9" spans="1:15" x14ac:dyDescent="0.2">
      <c r="A9" s="20" t="s">
        <v>150</v>
      </c>
      <c r="B9" s="20" t="s">
        <v>151</v>
      </c>
      <c r="C9" s="20">
        <v>11601</v>
      </c>
      <c r="D9" s="20" t="s">
        <v>152</v>
      </c>
      <c r="E9" s="20">
        <v>1</v>
      </c>
      <c r="F9" s="20">
        <v>1522</v>
      </c>
      <c r="G9" s="1" t="s">
        <v>158</v>
      </c>
      <c r="H9" s="40">
        <v>255593.04</v>
      </c>
      <c r="I9" s="40">
        <v>58721.17</v>
      </c>
      <c r="J9" s="40">
        <v>314314.21000000002</v>
      </c>
      <c r="K9" s="40">
        <v>314314.21000000002</v>
      </c>
      <c r="L9" s="40">
        <v>314314.21000000002</v>
      </c>
      <c r="M9" s="40">
        <v>314314.21000000002</v>
      </c>
      <c r="N9" s="40">
        <v>314314.21000000002</v>
      </c>
      <c r="O9" s="40">
        <v>0</v>
      </c>
    </row>
    <row r="10" spans="1:15" x14ac:dyDescent="0.2">
      <c r="A10" s="20" t="s">
        <v>150</v>
      </c>
      <c r="B10" s="20" t="s">
        <v>151</v>
      </c>
      <c r="C10" s="20">
        <v>11601</v>
      </c>
      <c r="D10" s="20" t="s">
        <v>152</v>
      </c>
      <c r="E10" s="20">
        <v>1</v>
      </c>
      <c r="F10" s="20">
        <v>1541</v>
      </c>
      <c r="G10" s="1" t="s">
        <v>159</v>
      </c>
      <c r="H10" s="40">
        <v>199950</v>
      </c>
      <c r="I10" s="40">
        <v>-3200.11</v>
      </c>
      <c r="J10" s="40">
        <v>196749.89</v>
      </c>
      <c r="K10" s="40">
        <v>142564.51999999999</v>
      </c>
      <c r="L10" s="40">
        <v>142564.51999999999</v>
      </c>
      <c r="M10" s="40">
        <v>142564.51999999999</v>
      </c>
      <c r="N10" s="40">
        <v>142564.51999999999</v>
      </c>
      <c r="O10" s="40">
        <v>54185.37</v>
      </c>
    </row>
    <row r="11" spans="1:15" x14ac:dyDescent="0.2">
      <c r="A11" s="20" t="s">
        <v>150</v>
      </c>
      <c r="B11" s="20" t="s">
        <v>151</v>
      </c>
      <c r="C11" s="20">
        <v>11601</v>
      </c>
      <c r="D11" s="20" t="s">
        <v>152</v>
      </c>
      <c r="E11" s="20">
        <v>1</v>
      </c>
      <c r="F11" s="20">
        <v>2111</v>
      </c>
      <c r="G11" s="1" t="s">
        <v>160</v>
      </c>
      <c r="H11" s="40">
        <v>5000</v>
      </c>
      <c r="I11" s="40">
        <v>0</v>
      </c>
      <c r="J11" s="40">
        <v>5000</v>
      </c>
      <c r="K11" s="40">
        <v>4044.68</v>
      </c>
      <c r="L11" s="40">
        <v>4044.68</v>
      </c>
      <c r="M11" s="40">
        <v>4044.68</v>
      </c>
      <c r="N11" s="40">
        <v>4044.68</v>
      </c>
      <c r="O11" s="40">
        <v>955.32</v>
      </c>
    </row>
    <row r="12" spans="1:15" x14ac:dyDescent="0.2">
      <c r="A12" s="20" t="s">
        <v>150</v>
      </c>
      <c r="B12" s="20" t="s">
        <v>151</v>
      </c>
      <c r="C12" s="20">
        <v>11601</v>
      </c>
      <c r="D12" s="20" t="s">
        <v>152</v>
      </c>
      <c r="E12" s="20">
        <v>1</v>
      </c>
      <c r="F12" s="20">
        <v>2112</v>
      </c>
      <c r="G12" s="1" t="s">
        <v>161</v>
      </c>
      <c r="H12" s="40">
        <v>1000</v>
      </c>
      <c r="I12" s="40">
        <v>0</v>
      </c>
      <c r="J12" s="40">
        <v>1000</v>
      </c>
      <c r="K12" s="40">
        <v>0</v>
      </c>
      <c r="L12" s="40">
        <v>0</v>
      </c>
      <c r="M12" s="40">
        <v>0</v>
      </c>
      <c r="N12" s="40">
        <v>0</v>
      </c>
      <c r="O12" s="40">
        <v>1000</v>
      </c>
    </row>
    <row r="13" spans="1:15" x14ac:dyDescent="0.2">
      <c r="A13" s="20" t="s">
        <v>150</v>
      </c>
      <c r="B13" s="20" t="s">
        <v>151</v>
      </c>
      <c r="C13" s="20">
        <v>11601</v>
      </c>
      <c r="D13" s="20" t="s">
        <v>152</v>
      </c>
      <c r="E13" s="20">
        <v>1</v>
      </c>
      <c r="F13" s="20">
        <v>2141</v>
      </c>
      <c r="G13" s="1" t="s">
        <v>162</v>
      </c>
      <c r="H13" s="40">
        <v>2000</v>
      </c>
      <c r="I13" s="40">
        <v>0</v>
      </c>
      <c r="J13" s="40">
        <v>2000</v>
      </c>
      <c r="K13" s="40">
        <v>0</v>
      </c>
      <c r="L13" s="40">
        <v>0</v>
      </c>
      <c r="M13" s="40">
        <v>0</v>
      </c>
      <c r="N13" s="40">
        <v>0</v>
      </c>
      <c r="O13" s="40">
        <v>2000</v>
      </c>
    </row>
    <row r="14" spans="1:15" x14ac:dyDescent="0.2">
      <c r="A14" s="20" t="s">
        <v>150</v>
      </c>
      <c r="B14" s="20" t="s">
        <v>151</v>
      </c>
      <c r="C14" s="20">
        <v>11601</v>
      </c>
      <c r="D14" s="20" t="s">
        <v>152</v>
      </c>
      <c r="E14" s="20">
        <v>1</v>
      </c>
      <c r="F14" s="20">
        <v>2142</v>
      </c>
      <c r="G14" s="1" t="s">
        <v>163</v>
      </c>
      <c r="H14" s="40">
        <v>1000</v>
      </c>
      <c r="I14" s="40">
        <v>0</v>
      </c>
      <c r="J14" s="40">
        <v>1000</v>
      </c>
      <c r="K14" s="40">
        <v>1000</v>
      </c>
      <c r="L14" s="40">
        <v>1000</v>
      </c>
      <c r="M14" s="40">
        <v>1000</v>
      </c>
      <c r="N14" s="40">
        <v>1000</v>
      </c>
      <c r="O14" s="40">
        <v>0</v>
      </c>
    </row>
    <row r="15" spans="1:15" x14ac:dyDescent="0.2">
      <c r="A15" s="20" t="s">
        <v>150</v>
      </c>
      <c r="B15" s="20" t="s">
        <v>151</v>
      </c>
      <c r="C15" s="20">
        <v>11601</v>
      </c>
      <c r="D15" s="20" t="s">
        <v>152</v>
      </c>
      <c r="E15" s="20">
        <v>1</v>
      </c>
      <c r="F15" s="20">
        <v>2151</v>
      </c>
      <c r="G15" s="1" t="s">
        <v>164</v>
      </c>
      <c r="H15" s="40">
        <v>1500</v>
      </c>
      <c r="I15" s="40">
        <v>15000</v>
      </c>
      <c r="J15" s="40">
        <v>16500</v>
      </c>
      <c r="K15" s="40">
        <v>8056</v>
      </c>
      <c r="L15" s="40">
        <v>8056</v>
      </c>
      <c r="M15" s="40">
        <v>8056</v>
      </c>
      <c r="N15" s="40">
        <v>8056</v>
      </c>
      <c r="O15" s="40">
        <v>8444</v>
      </c>
    </row>
    <row r="16" spans="1:15" x14ac:dyDescent="0.2">
      <c r="A16" s="20" t="s">
        <v>150</v>
      </c>
      <c r="B16" s="20" t="s">
        <v>151</v>
      </c>
      <c r="C16" s="20">
        <v>11601</v>
      </c>
      <c r="D16" s="20" t="s">
        <v>152</v>
      </c>
      <c r="E16" s="20">
        <v>1</v>
      </c>
      <c r="F16" s="20">
        <v>2212</v>
      </c>
      <c r="G16" s="1" t="s">
        <v>165</v>
      </c>
      <c r="H16" s="40">
        <v>5000</v>
      </c>
      <c r="I16" s="40">
        <v>0</v>
      </c>
      <c r="J16" s="40">
        <v>5000</v>
      </c>
      <c r="K16" s="40">
        <v>4327.71</v>
      </c>
      <c r="L16" s="40">
        <v>4327.71</v>
      </c>
      <c r="M16" s="40">
        <v>4327.71</v>
      </c>
      <c r="N16" s="40">
        <v>4327.71</v>
      </c>
      <c r="O16" s="40">
        <v>672.29</v>
      </c>
    </row>
    <row r="17" spans="1:15" x14ac:dyDescent="0.2">
      <c r="A17" s="20" t="s">
        <v>150</v>
      </c>
      <c r="B17" s="20" t="s">
        <v>151</v>
      </c>
      <c r="C17" s="20">
        <v>11601</v>
      </c>
      <c r="D17" s="20" t="s">
        <v>152</v>
      </c>
      <c r="E17" s="20">
        <v>1</v>
      </c>
      <c r="F17" s="20">
        <v>2481</v>
      </c>
      <c r="G17" s="1" t="s">
        <v>166</v>
      </c>
      <c r="H17" s="40">
        <v>3000</v>
      </c>
      <c r="I17" s="40">
        <v>0</v>
      </c>
      <c r="J17" s="40">
        <v>3000</v>
      </c>
      <c r="K17" s="40">
        <v>0</v>
      </c>
      <c r="L17" s="40">
        <v>0</v>
      </c>
      <c r="M17" s="40">
        <v>0</v>
      </c>
      <c r="N17" s="40">
        <v>0</v>
      </c>
      <c r="O17" s="40">
        <v>3000</v>
      </c>
    </row>
    <row r="18" spans="1:15" x14ac:dyDescent="0.2">
      <c r="A18" s="20" t="s">
        <v>150</v>
      </c>
      <c r="B18" s="20" t="s">
        <v>151</v>
      </c>
      <c r="C18" s="20">
        <v>11601</v>
      </c>
      <c r="D18" s="20" t="s">
        <v>152</v>
      </c>
      <c r="E18" s="20">
        <v>1</v>
      </c>
      <c r="F18" s="20">
        <v>2491</v>
      </c>
      <c r="G18" s="1" t="s">
        <v>167</v>
      </c>
      <c r="H18" s="40">
        <v>3000</v>
      </c>
      <c r="I18" s="40">
        <v>0</v>
      </c>
      <c r="J18" s="40">
        <v>3000</v>
      </c>
      <c r="K18" s="40">
        <v>1333</v>
      </c>
      <c r="L18" s="40">
        <v>1333</v>
      </c>
      <c r="M18" s="40">
        <v>1333</v>
      </c>
      <c r="N18" s="40">
        <v>1333</v>
      </c>
      <c r="O18" s="40">
        <v>1667</v>
      </c>
    </row>
    <row r="19" spans="1:15" x14ac:dyDescent="0.2">
      <c r="A19" s="20" t="s">
        <v>150</v>
      </c>
      <c r="B19" s="20" t="s">
        <v>151</v>
      </c>
      <c r="C19" s="20">
        <v>11601</v>
      </c>
      <c r="D19" s="20" t="s">
        <v>152</v>
      </c>
      <c r="E19" s="20">
        <v>1</v>
      </c>
      <c r="F19" s="20">
        <v>2511</v>
      </c>
      <c r="G19" s="1" t="s">
        <v>168</v>
      </c>
      <c r="H19" s="40">
        <v>4000</v>
      </c>
      <c r="I19" s="40">
        <v>-4000</v>
      </c>
      <c r="J19" s="40">
        <v>0</v>
      </c>
      <c r="K19" s="40">
        <v>0</v>
      </c>
      <c r="L19" s="40">
        <v>0</v>
      </c>
      <c r="M19" s="40">
        <v>0</v>
      </c>
      <c r="N19" s="40">
        <v>0</v>
      </c>
      <c r="O19" s="40">
        <v>0</v>
      </c>
    </row>
    <row r="20" spans="1:15" x14ac:dyDescent="0.2">
      <c r="A20" s="20" t="s">
        <v>150</v>
      </c>
      <c r="B20" s="20" t="s">
        <v>151</v>
      </c>
      <c r="C20" s="20">
        <v>11601</v>
      </c>
      <c r="D20" s="20" t="s">
        <v>152</v>
      </c>
      <c r="E20" s="20">
        <v>1</v>
      </c>
      <c r="F20" s="20">
        <v>2613</v>
      </c>
      <c r="G20" s="1" t="s">
        <v>169</v>
      </c>
      <c r="H20" s="40">
        <v>279999.99</v>
      </c>
      <c r="I20" s="40">
        <v>-44478.97</v>
      </c>
      <c r="J20" s="40">
        <v>235521.02</v>
      </c>
      <c r="K20" s="40">
        <v>165166.26</v>
      </c>
      <c r="L20" s="40">
        <v>165166.26</v>
      </c>
      <c r="M20" s="40">
        <v>165166.26</v>
      </c>
      <c r="N20" s="40">
        <v>165166.26</v>
      </c>
      <c r="O20" s="40">
        <v>70354.759999999995</v>
      </c>
    </row>
    <row r="21" spans="1:15" x14ac:dyDescent="0.2">
      <c r="A21" s="20" t="s">
        <v>150</v>
      </c>
      <c r="B21" s="20" t="s">
        <v>151</v>
      </c>
      <c r="C21" s="20">
        <v>11601</v>
      </c>
      <c r="D21" s="20" t="s">
        <v>152</v>
      </c>
      <c r="E21" s="20">
        <v>1</v>
      </c>
      <c r="F21" s="20">
        <v>2711</v>
      </c>
      <c r="G21" s="1" t="s">
        <v>170</v>
      </c>
      <c r="H21" s="40">
        <v>15500</v>
      </c>
      <c r="I21" s="40">
        <v>0</v>
      </c>
      <c r="J21" s="40">
        <v>15500</v>
      </c>
      <c r="K21" s="40">
        <v>0</v>
      </c>
      <c r="L21" s="40">
        <v>0</v>
      </c>
      <c r="M21" s="40">
        <v>0</v>
      </c>
      <c r="N21" s="40">
        <v>0</v>
      </c>
      <c r="O21" s="40">
        <v>15500</v>
      </c>
    </row>
    <row r="22" spans="1:15" x14ac:dyDescent="0.2">
      <c r="A22" s="20" t="s">
        <v>150</v>
      </c>
      <c r="B22" s="20" t="s">
        <v>151</v>
      </c>
      <c r="C22" s="20">
        <v>11601</v>
      </c>
      <c r="D22" s="20" t="s">
        <v>152</v>
      </c>
      <c r="E22" s="20">
        <v>1</v>
      </c>
      <c r="F22" s="20">
        <v>2921</v>
      </c>
      <c r="G22" s="1" t="s">
        <v>171</v>
      </c>
      <c r="H22" s="40">
        <v>2000</v>
      </c>
      <c r="I22" s="40">
        <v>0</v>
      </c>
      <c r="J22" s="40">
        <v>2000</v>
      </c>
      <c r="K22" s="40">
        <v>0</v>
      </c>
      <c r="L22" s="40">
        <v>0</v>
      </c>
      <c r="M22" s="40">
        <v>0</v>
      </c>
      <c r="N22" s="40">
        <v>0</v>
      </c>
      <c r="O22" s="40">
        <v>2000</v>
      </c>
    </row>
    <row r="23" spans="1:15" x14ac:dyDescent="0.2">
      <c r="A23" s="20" t="s">
        <v>150</v>
      </c>
      <c r="B23" s="20" t="s">
        <v>151</v>
      </c>
      <c r="C23" s="20">
        <v>11601</v>
      </c>
      <c r="D23" s="20" t="s">
        <v>152</v>
      </c>
      <c r="E23" s="20">
        <v>1</v>
      </c>
      <c r="F23" s="20">
        <v>2961</v>
      </c>
      <c r="G23" s="1" t="s">
        <v>172</v>
      </c>
      <c r="H23" s="40">
        <v>4000</v>
      </c>
      <c r="I23" s="40">
        <v>26000</v>
      </c>
      <c r="J23" s="40">
        <v>30000</v>
      </c>
      <c r="K23" s="40">
        <v>29658.55</v>
      </c>
      <c r="L23" s="40">
        <v>29658.55</v>
      </c>
      <c r="M23" s="40">
        <v>29658.55</v>
      </c>
      <c r="N23" s="40">
        <v>29658.55</v>
      </c>
      <c r="O23" s="40">
        <v>341.45</v>
      </c>
    </row>
    <row r="24" spans="1:15" x14ac:dyDescent="0.2">
      <c r="A24" s="20" t="s">
        <v>150</v>
      </c>
      <c r="B24" s="20" t="s">
        <v>151</v>
      </c>
      <c r="C24" s="20">
        <v>11601</v>
      </c>
      <c r="D24" s="20" t="s">
        <v>152</v>
      </c>
      <c r="E24" s="20">
        <v>1</v>
      </c>
      <c r="F24" s="20">
        <v>2991</v>
      </c>
      <c r="G24" s="1" t="s">
        <v>173</v>
      </c>
      <c r="H24" s="40">
        <v>0</v>
      </c>
      <c r="I24" s="40">
        <v>3820</v>
      </c>
      <c r="J24" s="40">
        <v>3820</v>
      </c>
      <c r="K24" s="40">
        <v>3810.6</v>
      </c>
      <c r="L24" s="40">
        <v>3810.6</v>
      </c>
      <c r="M24" s="40">
        <v>3810.6</v>
      </c>
      <c r="N24" s="40">
        <v>3810.6</v>
      </c>
      <c r="O24" s="40">
        <v>9.4</v>
      </c>
    </row>
    <row r="25" spans="1:15" x14ac:dyDescent="0.2">
      <c r="A25" s="20" t="s">
        <v>150</v>
      </c>
      <c r="B25" s="20" t="s">
        <v>151</v>
      </c>
      <c r="C25" s="20">
        <v>11601</v>
      </c>
      <c r="D25" s="20" t="s">
        <v>152</v>
      </c>
      <c r="E25" s="20">
        <v>1</v>
      </c>
      <c r="F25" s="20">
        <v>3111</v>
      </c>
      <c r="G25" s="1" t="s">
        <v>174</v>
      </c>
      <c r="H25" s="40">
        <v>10000</v>
      </c>
      <c r="I25" s="40">
        <v>0</v>
      </c>
      <c r="J25" s="40">
        <v>10000</v>
      </c>
      <c r="K25" s="40">
        <v>10000</v>
      </c>
      <c r="L25" s="40">
        <v>10000</v>
      </c>
      <c r="M25" s="40">
        <v>10000</v>
      </c>
      <c r="N25" s="40">
        <v>10000</v>
      </c>
      <c r="O25" s="40">
        <v>0</v>
      </c>
    </row>
    <row r="26" spans="1:15" x14ac:dyDescent="0.2">
      <c r="A26" s="20" t="s">
        <v>150</v>
      </c>
      <c r="B26" s="20" t="s">
        <v>151</v>
      </c>
      <c r="C26" s="20">
        <v>11601</v>
      </c>
      <c r="D26" s="20" t="s">
        <v>152</v>
      </c>
      <c r="E26" s="20">
        <v>1</v>
      </c>
      <c r="F26" s="20">
        <v>3131</v>
      </c>
      <c r="G26" s="1" t="s">
        <v>175</v>
      </c>
      <c r="H26" s="40">
        <v>40000</v>
      </c>
      <c r="I26" s="40">
        <v>0</v>
      </c>
      <c r="J26" s="40">
        <v>40000</v>
      </c>
      <c r="K26" s="40">
        <v>2032</v>
      </c>
      <c r="L26" s="40">
        <v>2032</v>
      </c>
      <c r="M26" s="40">
        <v>2032</v>
      </c>
      <c r="N26" s="40">
        <v>2032</v>
      </c>
      <c r="O26" s="40">
        <v>37968</v>
      </c>
    </row>
    <row r="27" spans="1:15" x14ac:dyDescent="0.2">
      <c r="A27" s="20" t="s">
        <v>150</v>
      </c>
      <c r="B27" s="20" t="s">
        <v>151</v>
      </c>
      <c r="C27" s="20">
        <v>11601</v>
      </c>
      <c r="D27" s="20" t="s">
        <v>152</v>
      </c>
      <c r="E27" s="20">
        <v>1</v>
      </c>
      <c r="F27" s="20">
        <v>3141</v>
      </c>
      <c r="G27" s="1" t="s">
        <v>176</v>
      </c>
      <c r="H27" s="40">
        <v>15000</v>
      </c>
      <c r="I27" s="40">
        <v>0</v>
      </c>
      <c r="J27" s="40">
        <v>15000</v>
      </c>
      <c r="K27" s="40">
        <v>3292</v>
      </c>
      <c r="L27" s="40">
        <v>3292</v>
      </c>
      <c r="M27" s="40">
        <v>3292</v>
      </c>
      <c r="N27" s="40">
        <v>3292</v>
      </c>
      <c r="O27" s="40">
        <v>11708</v>
      </c>
    </row>
    <row r="28" spans="1:15" x14ac:dyDescent="0.2">
      <c r="A28" s="20" t="s">
        <v>150</v>
      </c>
      <c r="B28" s="20" t="s">
        <v>151</v>
      </c>
      <c r="C28" s="20">
        <v>11601</v>
      </c>
      <c r="D28" s="20" t="s">
        <v>152</v>
      </c>
      <c r="E28" s="20">
        <v>1</v>
      </c>
      <c r="F28" s="20">
        <v>3151</v>
      </c>
      <c r="G28" s="1" t="s">
        <v>177</v>
      </c>
      <c r="H28" s="40">
        <v>33000</v>
      </c>
      <c r="I28" s="40">
        <v>-10000</v>
      </c>
      <c r="J28" s="40">
        <v>23000</v>
      </c>
      <c r="K28" s="40">
        <v>20481.57</v>
      </c>
      <c r="L28" s="40">
        <v>20481.57</v>
      </c>
      <c r="M28" s="40">
        <v>20481.57</v>
      </c>
      <c r="N28" s="40">
        <v>20481.57</v>
      </c>
      <c r="O28" s="40">
        <v>2518.4299999999998</v>
      </c>
    </row>
    <row r="29" spans="1:15" x14ac:dyDescent="0.2">
      <c r="A29" s="20" t="s">
        <v>150</v>
      </c>
      <c r="B29" s="20" t="s">
        <v>151</v>
      </c>
      <c r="C29" s="20">
        <v>11601</v>
      </c>
      <c r="D29" s="20" t="s">
        <v>152</v>
      </c>
      <c r="E29" s="20">
        <v>1</v>
      </c>
      <c r="F29" s="20">
        <v>3451</v>
      </c>
      <c r="G29" s="1" t="s">
        <v>178</v>
      </c>
      <c r="H29" s="40">
        <v>91500</v>
      </c>
      <c r="I29" s="40">
        <v>0</v>
      </c>
      <c r="J29" s="40">
        <v>91500</v>
      </c>
      <c r="K29" s="40">
        <v>7207.38</v>
      </c>
      <c r="L29" s="40">
        <v>7207.38</v>
      </c>
      <c r="M29" s="40">
        <v>7207.38</v>
      </c>
      <c r="N29" s="40">
        <v>7207.38</v>
      </c>
      <c r="O29" s="40">
        <v>84292.62</v>
      </c>
    </row>
    <row r="30" spans="1:15" x14ac:dyDescent="0.2">
      <c r="A30" s="20" t="s">
        <v>150</v>
      </c>
      <c r="B30" s="20" t="s">
        <v>151</v>
      </c>
      <c r="C30" s="20">
        <v>11601</v>
      </c>
      <c r="D30" s="20" t="s">
        <v>152</v>
      </c>
      <c r="E30" s="20">
        <v>1</v>
      </c>
      <c r="F30" s="20">
        <v>3551</v>
      </c>
      <c r="G30" s="1" t="s">
        <v>179</v>
      </c>
      <c r="H30" s="40">
        <v>175000</v>
      </c>
      <c r="I30" s="40">
        <v>-16000</v>
      </c>
      <c r="J30" s="40">
        <v>159000</v>
      </c>
      <c r="K30" s="40">
        <v>91240</v>
      </c>
      <c r="L30" s="40">
        <v>91240</v>
      </c>
      <c r="M30" s="40">
        <v>91240</v>
      </c>
      <c r="N30" s="40">
        <v>91240</v>
      </c>
      <c r="O30" s="40">
        <v>67760</v>
      </c>
    </row>
    <row r="31" spans="1:15" x14ac:dyDescent="0.2">
      <c r="A31" s="20" t="s">
        <v>150</v>
      </c>
      <c r="B31" s="20" t="s">
        <v>151</v>
      </c>
      <c r="C31" s="20">
        <v>11601</v>
      </c>
      <c r="D31" s="20" t="s">
        <v>152</v>
      </c>
      <c r="E31" s="20">
        <v>1</v>
      </c>
      <c r="F31" s="20">
        <v>3611</v>
      </c>
      <c r="G31" s="1" t="s">
        <v>180</v>
      </c>
      <c r="H31" s="40">
        <v>5000</v>
      </c>
      <c r="I31" s="40">
        <v>5000</v>
      </c>
      <c r="J31" s="40">
        <v>10000</v>
      </c>
      <c r="K31" s="40">
        <v>4335.5</v>
      </c>
      <c r="L31" s="40">
        <v>4335.5</v>
      </c>
      <c r="M31" s="40">
        <v>4335.5</v>
      </c>
      <c r="N31" s="40">
        <v>4335.5</v>
      </c>
      <c r="O31" s="40">
        <v>5664.5</v>
      </c>
    </row>
    <row r="32" spans="1:15" x14ac:dyDescent="0.2">
      <c r="A32" s="20" t="s">
        <v>150</v>
      </c>
      <c r="B32" s="20" t="s">
        <v>151</v>
      </c>
      <c r="C32" s="20">
        <v>11601</v>
      </c>
      <c r="D32" s="20" t="s">
        <v>152</v>
      </c>
      <c r="E32" s="20">
        <v>1</v>
      </c>
      <c r="F32" s="20">
        <v>3812</v>
      </c>
      <c r="G32" s="1" t="s">
        <v>181</v>
      </c>
      <c r="H32" s="40">
        <v>5000</v>
      </c>
      <c r="I32" s="40">
        <v>0</v>
      </c>
      <c r="J32" s="40">
        <v>5000</v>
      </c>
      <c r="K32" s="40">
        <v>0</v>
      </c>
      <c r="L32" s="40">
        <v>0</v>
      </c>
      <c r="M32" s="40">
        <v>0</v>
      </c>
      <c r="N32" s="40">
        <v>0</v>
      </c>
      <c r="O32" s="40">
        <v>5000</v>
      </c>
    </row>
    <row r="33" spans="1:15" x14ac:dyDescent="0.2">
      <c r="A33" s="20" t="s">
        <v>150</v>
      </c>
      <c r="B33" s="20" t="s">
        <v>151</v>
      </c>
      <c r="C33" s="20">
        <v>11601</v>
      </c>
      <c r="D33" s="20" t="s">
        <v>152</v>
      </c>
      <c r="E33" s="20">
        <v>1</v>
      </c>
      <c r="F33" s="20">
        <v>3821</v>
      </c>
      <c r="G33" s="1" t="s">
        <v>182</v>
      </c>
      <c r="H33" s="40">
        <v>200000</v>
      </c>
      <c r="I33" s="40">
        <v>0</v>
      </c>
      <c r="J33" s="40">
        <v>200000</v>
      </c>
      <c r="K33" s="40">
        <v>186230.51</v>
      </c>
      <c r="L33" s="40">
        <v>186230.51</v>
      </c>
      <c r="M33" s="40">
        <v>186230.51</v>
      </c>
      <c r="N33" s="40">
        <v>186230.51</v>
      </c>
      <c r="O33" s="40">
        <v>13769.49</v>
      </c>
    </row>
    <row r="34" spans="1:15" x14ac:dyDescent="0.2">
      <c r="A34" s="20" t="s">
        <v>150</v>
      </c>
      <c r="B34" s="20" t="s">
        <v>151</v>
      </c>
      <c r="C34" s="20">
        <v>11601</v>
      </c>
      <c r="D34" s="20" t="s">
        <v>152</v>
      </c>
      <c r="E34" s="20">
        <v>1</v>
      </c>
      <c r="F34" s="20">
        <v>4411</v>
      </c>
      <c r="G34" s="1" t="s">
        <v>183</v>
      </c>
      <c r="H34" s="40">
        <v>50000</v>
      </c>
      <c r="I34" s="40">
        <v>11680</v>
      </c>
      <c r="J34" s="40">
        <v>61680</v>
      </c>
      <c r="K34" s="40">
        <v>42172</v>
      </c>
      <c r="L34" s="40">
        <v>42172</v>
      </c>
      <c r="M34" s="40">
        <v>42172</v>
      </c>
      <c r="N34" s="40">
        <v>42172</v>
      </c>
      <c r="O34" s="40">
        <v>19508</v>
      </c>
    </row>
    <row r="35" spans="1:15" x14ac:dyDescent="0.2">
      <c r="A35" s="20" t="s">
        <v>150</v>
      </c>
      <c r="B35" s="20" t="s">
        <v>151</v>
      </c>
      <c r="C35" s="20">
        <v>11601</v>
      </c>
      <c r="D35" s="20" t="s">
        <v>152</v>
      </c>
      <c r="E35" s="20">
        <v>2</v>
      </c>
      <c r="F35" s="20">
        <v>5151</v>
      </c>
      <c r="G35" s="20" t="s">
        <v>184</v>
      </c>
      <c r="H35" s="40">
        <v>5000</v>
      </c>
      <c r="I35" s="40">
        <v>-5000</v>
      </c>
      <c r="J35" s="40">
        <v>0</v>
      </c>
      <c r="K35" s="40">
        <v>0</v>
      </c>
      <c r="L35" s="40">
        <v>0</v>
      </c>
      <c r="M35" s="40">
        <v>0</v>
      </c>
      <c r="N35" s="40">
        <v>0</v>
      </c>
      <c r="O35" s="40">
        <v>0</v>
      </c>
    </row>
    <row r="36" spans="1:15" x14ac:dyDescent="0.2">
      <c r="A36" s="20" t="s">
        <v>150</v>
      </c>
      <c r="B36" s="20" t="s">
        <v>151</v>
      </c>
      <c r="C36" s="20">
        <v>11601</v>
      </c>
      <c r="D36" s="20" t="s">
        <v>152</v>
      </c>
      <c r="E36" s="20">
        <v>2</v>
      </c>
      <c r="F36" s="20">
        <v>5191</v>
      </c>
      <c r="G36" s="20" t="s">
        <v>185</v>
      </c>
      <c r="H36" s="40">
        <v>5000</v>
      </c>
      <c r="I36" s="40">
        <v>0</v>
      </c>
      <c r="J36" s="40">
        <v>5000</v>
      </c>
      <c r="K36" s="40">
        <v>3870.01</v>
      </c>
      <c r="L36" s="40">
        <v>3870.01</v>
      </c>
      <c r="M36" s="40">
        <v>3870.01</v>
      </c>
      <c r="N36" s="40">
        <v>3870.01</v>
      </c>
      <c r="O36" s="40">
        <v>1129.99</v>
      </c>
    </row>
    <row r="37" spans="1:15" x14ac:dyDescent="0.2">
      <c r="A37" s="20" t="s">
        <v>150</v>
      </c>
      <c r="B37" s="20" t="s">
        <v>151</v>
      </c>
      <c r="C37" s="20">
        <v>41606</v>
      </c>
      <c r="D37" s="20" t="s">
        <v>152</v>
      </c>
      <c r="E37" s="20">
        <v>1</v>
      </c>
      <c r="F37" s="20">
        <v>2121</v>
      </c>
      <c r="G37" s="1" t="s">
        <v>186</v>
      </c>
      <c r="H37" s="40">
        <v>5000</v>
      </c>
      <c r="I37" s="40">
        <v>0</v>
      </c>
      <c r="J37" s="40">
        <v>5000</v>
      </c>
      <c r="K37" s="40">
        <v>0</v>
      </c>
      <c r="L37" s="40">
        <v>0</v>
      </c>
      <c r="M37" s="40">
        <v>0</v>
      </c>
      <c r="N37" s="40">
        <v>0</v>
      </c>
      <c r="O37" s="40">
        <v>5000</v>
      </c>
    </row>
    <row r="38" spans="1:15" x14ac:dyDescent="0.2">
      <c r="A38" s="20" t="s">
        <v>150</v>
      </c>
      <c r="B38" s="20" t="s">
        <v>151</v>
      </c>
      <c r="C38" s="20">
        <v>41606</v>
      </c>
      <c r="D38" s="20" t="s">
        <v>152</v>
      </c>
      <c r="E38" s="20">
        <v>1</v>
      </c>
      <c r="F38" s="20">
        <v>2161</v>
      </c>
      <c r="G38" s="1" t="s">
        <v>187</v>
      </c>
      <c r="H38" s="40">
        <v>3000</v>
      </c>
      <c r="I38" s="40">
        <v>0</v>
      </c>
      <c r="J38" s="40">
        <v>3000</v>
      </c>
      <c r="K38" s="40">
        <v>2716.03</v>
      </c>
      <c r="L38" s="40">
        <v>2716.03</v>
      </c>
      <c r="M38" s="40">
        <v>2716.03</v>
      </c>
      <c r="N38" s="40">
        <v>2716.03</v>
      </c>
      <c r="O38" s="40">
        <v>283.97000000000003</v>
      </c>
    </row>
    <row r="39" spans="1:15" x14ac:dyDescent="0.2">
      <c r="A39" s="20" t="s">
        <v>150</v>
      </c>
      <c r="B39" s="20" t="s">
        <v>151</v>
      </c>
      <c r="C39" s="20">
        <v>41606</v>
      </c>
      <c r="D39" s="20" t="s">
        <v>152</v>
      </c>
      <c r="E39" s="20">
        <v>1</v>
      </c>
      <c r="F39" s="20">
        <v>2231</v>
      </c>
      <c r="G39" s="1" t="s">
        <v>188</v>
      </c>
      <c r="H39" s="40">
        <v>50000</v>
      </c>
      <c r="I39" s="40">
        <v>-24165.11</v>
      </c>
      <c r="J39" s="40">
        <v>25834.89</v>
      </c>
      <c r="K39" s="40">
        <v>25834.89</v>
      </c>
      <c r="L39" s="40">
        <v>25834.89</v>
      </c>
      <c r="M39" s="40">
        <v>25834.89</v>
      </c>
      <c r="N39" s="40">
        <v>25834.89</v>
      </c>
      <c r="O39" s="40">
        <v>0</v>
      </c>
    </row>
    <row r="40" spans="1:15" x14ac:dyDescent="0.2">
      <c r="A40" s="20" t="s">
        <v>150</v>
      </c>
      <c r="B40" s="20" t="s">
        <v>151</v>
      </c>
      <c r="C40" s="20">
        <v>41606</v>
      </c>
      <c r="D40" s="20" t="s">
        <v>152</v>
      </c>
      <c r="E40" s="20">
        <v>1</v>
      </c>
      <c r="F40" s="20">
        <v>2311</v>
      </c>
      <c r="G40" s="1" t="s">
        <v>189</v>
      </c>
      <c r="H40" s="40">
        <v>200000</v>
      </c>
      <c r="I40" s="40">
        <v>230346.11</v>
      </c>
      <c r="J40" s="40">
        <v>430346.11</v>
      </c>
      <c r="K40" s="40">
        <v>269186.31</v>
      </c>
      <c r="L40" s="40">
        <v>269186.31</v>
      </c>
      <c r="M40" s="40">
        <v>269186.31</v>
      </c>
      <c r="N40" s="40">
        <v>269186.31</v>
      </c>
      <c r="O40" s="40">
        <v>161159.79999999999</v>
      </c>
    </row>
    <row r="41" spans="1:15" x14ac:dyDescent="0.2">
      <c r="A41" s="20" t="s">
        <v>150</v>
      </c>
      <c r="B41" s="20" t="s">
        <v>151</v>
      </c>
      <c r="C41" s="20">
        <v>41606</v>
      </c>
      <c r="D41" s="20" t="s">
        <v>152</v>
      </c>
      <c r="E41" s="20">
        <v>1</v>
      </c>
      <c r="F41" s="20">
        <v>2411</v>
      </c>
      <c r="G41" s="1" t="s">
        <v>200</v>
      </c>
      <c r="H41" s="40">
        <v>0</v>
      </c>
      <c r="I41" s="40">
        <v>1370</v>
      </c>
      <c r="J41" s="40">
        <v>1370</v>
      </c>
      <c r="K41" s="40">
        <v>1370</v>
      </c>
      <c r="L41" s="40">
        <v>1370</v>
      </c>
      <c r="M41" s="40">
        <v>1370</v>
      </c>
      <c r="N41" s="40">
        <v>1370</v>
      </c>
      <c r="O41" s="40">
        <v>0</v>
      </c>
    </row>
    <row r="42" spans="1:15" x14ac:dyDescent="0.2">
      <c r="A42" s="20" t="s">
        <v>150</v>
      </c>
      <c r="B42" s="20" t="s">
        <v>151</v>
      </c>
      <c r="C42" s="20">
        <v>41606</v>
      </c>
      <c r="D42" s="20" t="s">
        <v>152</v>
      </c>
      <c r="E42" s="20">
        <v>1</v>
      </c>
      <c r="F42" s="20">
        <v>2471</v>
      </c>
      <c r="G42" s="1" t="s">
        <v>201</v>
      </c>
      <c r="H42" s="40">
        <v>0</v>
      </c>
      <c r="I42" s="40">
        <v>6960</v>
      </c>
      <c r="J42" s="40">
        <v>6960</v>
      </c>
      <c r="K42" s="40">
        <v>6960</v>
      </c>
      <c r="L42" s="40">
        <v>6960</v>
      </c>
      <c r="M42" s="40">
        <v>6960</v>
      </c>
      <c r="N42" s="40">
        <v>6960</v>
      </c>
      <c r="O42" s="40">
        <v>0</v>
      </c>
    </row>
    <row r="43" spans="1:15" x14ac:dyDescent="0.2">
      <c r="A43" s="20" t="s">
        <v>150</v>
      </c>
      <c r="B43" s="20" t="s">
        <v>151</v>
      </c>
      <c r="C43" s="20">
        <v>41606</v>
      </c>
      <c r="D43" s="20" t="s">
        <v>152</v>
      </c>
      <c r="E43" s="20">
        <v>1</v>
      </c>
      <c r="F43" s="20">
        <v>2522</v>
      </c>
      <c r="G43" s="1" t="s">
        <v>190</v>
      </c>
      <c r="H43" s="40">
        <v>3000</v>
      </c>
      <c r="I43" s="40">
        <v>0</v>
      </c>
      <c r="J43" s="40">
        <v>3000</v>
      </c>
      <c r="K43" s="40">
        <v>3000</v>
      </c>
      <c r="L43" s="40">
        <v>3000</v>
      </c>
      <c r="M43" s="40">
        <v>3000</v>
      </c>
      <c r="N43" s="40">
        <v>3000</v>
      </c>
      <c r="O43" s="40">
        <v>0</v>
      </c>
    </row>
    <row r="44" spans="1:15" x14ac:dyDescent="0.2">
      <c r="A44" s="20" t="s">
        <v>150</v>
      </c>
      <c r="B44" s="20" t="s">
        <v>151</v>
      </c>
      <c r="C44" s="20">
        <v>41606</v>
      </c>
      <c r="D44" s="20" t="s">
        <v>152</v>
      </c>
      <c r="E44" s="20">
        <v>1</v>
      </c>
      <c r="F44" s="20">
        <v>2531</v>
      </c>
      <c r="G44" s="1" t="s">
        <v>191</v>
      </c>
      <c r="H44" s="40">
        <v>126500</v>
      </c>
      <c r="I44" s="40">
        <v>0</v>
      </c>
      <c r="J44" s="40">
        <v>126500</v>
      </c>
      <c r="K44" s="40">
        <v>30534.09</v>
      </c>
      <c r="L44" s="40">
        <v>30534.09</v>
      </c>
      <c r="M44" s="40">
        <v>30534.09</v>
      </c>
      <c r="N44" s="40">
        <v>30534.09</v>
      </c>
      <c r="O44" s="40">
        <v>95965.91</v>
      </c>
    </row>
    <row r="45" spans="1:15" x14ac:dyDescent="0.2">
      <c r="A45" s="20" t="s">
        <v>150</v>
      </c>
      <c r="B45" s="20" t="s">
        <v>151</v>
      </c>
      <c r="C45" s="20">
        <v>41606</v>
      </c>
      <c r="D45" s="20" t="s">
        <v>152</v>
      </c>
      <c r="E45" s="20">
        <v>1</v>
      </c>
      <c r="F45" s="20">
        <v>2722</v>
      </c>
      <c r="G45" s="1" t="s">
        <v>192</v>
      </c>
      <c r="H45" s="40">
        <v>1000</v>
      </c>
      <c r="I45" s="40">
        <v>0</v>
      </c>
      <c r="J45" s="40">
        <v>1000</v>
      </c>
      <c r="K45" s="40">
        <v>0</v>
      </c>
      <c r="L45" s="40">
        <v>0</v>
      </c>
      <c r="M45" s="40">
        <v>0</v>
      </c>
      <c r="N45" s="40">
        <v>0</v>
      </c>
      <c r="O45" s="40">
        <v>1000</v>
      </c>
    </row>
    <row r="46" spans="1:15" x14ac:dyDescent="0.2">
      <c r="A46" s="20" t="s">
        <v>150</v>
      </c>
      <c r="B46" s="20" t="s">
        <v>151</v>
      </c>
      <c r="C46" s="20">
        <v>41606</v>
      </c>
      <c r="D46" s="20" t="s">
        <v>152</v>
      </c>
      <c r="E46" s="20">
        <v>1</v>
      </c>
      <c r="F46" s="20">
        <v>2751</v>
      </c>
      <c r="G46" s="1" t="s">
        <v>193</v>
      </c>
      <c r="H46" s="40">
        <v>0</v>
      </c>
      <c r="I46" s="40">
        <v>8000</v>
      </c>
      <c r="J46" s="40">
        <v>8000</v>
      </c>
      <c r="K46" s="40">
        <v>0</v>
      </c>
      <c r="L46" s="40">
        <v>0</v>
      </c>
      <c r="M46" s="40">
        <v>0</v>
      </c>
      <c r="N46" s="40">
        <v>0</v>
      </c>
      <c r="O46" s="40">
        <v>8000</v>
      </c>
    </row>
    <row r="47" spans="1:15" x14ac:dyDescent="0.2">
      <c r="A47" s="20" t="s">
        <v>150</v>
      </c>
      <c r="B47" s="20" t="s">
        <v>151</v>
      </c>
      <c r="C47" s="20">
        <v>41606</v>
      </c>
      <c r="D47" s="20" t="s">
        <v>152</v>
      </c>
      <c r="E47" s="20">
        <v>1</v>
      </c>
      <c r="F47" s="20">
        <v>2931</v>
      </c>
      <c r="G47" s="1" t="s">
        <v>194</v>
      </c>
      <c r="H47" s="40">
        <v>2000</v>
      </c>
      <c r="I47" s="40">
        <v>-2000</v>
      </c>
      <c r="J47" s="40">
        <v>0</v>
      </c>
      <c r="K47" s="40">
        <v>0</v>
      </c>
      <c r="L47" s="40">
        <v>0</v>
      </c>
      <c r="M47" s="40">
        <v>0</v>
      </c>
      <c r="N47" s="40">
        <v>0</v>
      </c>
      <c r="O47" s="40">
        <v>0</v>
      </c>
    </row>
    <row r="48" spans="1:15" x14ac:dyDescent="0.2">
      <c r="A48" s="20" t="s">
        <v>150</v>
      </c>
      <c r="B48" s="20" t="s">
        <v>151</v>
      </c>
      <c r="C48" s="20">
        <v>41606</v>
      </c>
      <c r="D48" s="20" t="s">
        <v>152</v>
      </c>
      <c r="E48" s="20">
        <v>1</v>
      </c>
      <c r="F48" s="20">
        <v>2941</v>
      </c>
      <c r="G48" s="1" t="s">
        <v>195</v>
      </c>
      <c r="H48" s="40">
        <v>2000</v>
      </c>
      <c r="I48" s="40">
        <v>-2000</v>
      </c>
      <c r="J48" s="40">
        <v>0</v>
      </c>
      <c r="K48" s="40">
        <v>0</v>
      </c>
      <c r="L48" s="40">
        <v>0</v>
      </c>
      <c r="M48" s="40">
        <v>0</v>
      </c>
      <c r="N48" s="40">
        <v>0</v>
      </c>
      <c r="O48" s="40">
        <v>0</v>
      </c>
    </row>
    <row r="49" spans="1:15" x14ac:dyDescent="0.2">
      <c r="A49" s="20" t="s">
        <v>150</v>
      </c>
      <c r="B49" s="20" t="s">
        <v>151</v>
      </c>
      <c r="C49" s="20">
        <v>41606</v>
      </c>
      <c r="D49" s="20" t="s">
        <v>152</v>
      </c>
      <c r="E49" s="20">
        <v>1</v>
      </c>
      <c r="F49" s="20">
        <v>3121</v>
      </c>
      <c r="G49" s="1" t="s">
        <v>196</v>
      </c>
      <c r="H49" s="40">
        <v>1000</v>
      </c>
      <c r="I49" s="40">
        <v>-1000</v>
      </c>
      <c r="J49" s="40">
        <v>0</v>
      </c>
      <c r="K49" s="40">
        <v>0</v>
      </c>
      <c r="L49" s="40">
        <v>0</v>
      </c>
      <c r="M49" s="40">
        <v>0</v>
      </c>
      <c r="N49" s="40">
        <v>0</v>
      </c>
      <c r="O49" s="40">
        <v>0</v>
      </c>
    </row>
    <row r="50" spans="1:15" x14ac:dyDescent="0.2">
      <c r="A50" s="20" t="s">
        <v>150</v>
      </c>
      <c r="B50" s="20" t="s">
        <v>151</v>
      </c>
      <c r="C50" s="20">
        <v>41606</v>
      </c>
      <c r="D50" s="20" t="s">
        <v>152</v>
      </c>
      <c r="E50" s="20">
        <v>1</v>
      </c>
      <c r="F50" s="20">
        <v>3181</v>
      </c>
      <c r="G50" s="1" t="s">
        <v>197</v>
      </c>
      <c r="H50" s="40">
        <v>1500</v>
      </c>
      <c r="I50" s="40">
        <v>-1500</v>
      </c>
      <c r="J50" s="40">
        <v>0</v>
      </c>
      <c r="K50" s="40">
        <v>0</v>
      </c>
      <c r="L50" s="40">
        <v>0</v>
      </c>
      <c r="M50" s="40">
        <v>0</v>
      </c>
      <c r="N50" s="40">
        <v>0</v>
      </c>
      <c r="O50" s="40">
        <v>0</v>
      </c>
    </row>
    <row r="51" spans="1:15" x14ac:dyDescent="0.2">
      <c r="A51" s="20" t="s">
        <v>150</v>
      </c>
      <c r="B51" s="20" t="s">
        <v>151</v>
      </c>
      <c r="C51" s="20">
        <v>41606</v>
      </c>
      <c r="D51" s="20" t="s">
        <v>152</v>
      </c>
      <c r="E51" s="20">
        <v>1</v>
      </c>
      <c r="F51" s="20">
        <v>3751</v>
      </c>
      <c r="G51" s="1" t="s">
        <v>198</v>
      </c>
      <c r="H51" s="40">
        <v>10000</v>
      </c>
      <c r="I51" s="40">
        <v>-9361</v>
      </c>
      <c r="J51" s="40">
        <v>639</v>
      </c>
      <c r="K51" s="40">
        <v>639</v>
      </c>
      <c r="L51" s="40">
        <v>639</v>
      </c>
      <c r="M51" s="40">
        <v>639</v>
      </c>
      <c r="N51" s="40">
        <v>639</v>
      </c>
      <c r="O51" s="40">
        <v>0</v>
      </c>
    </row>
    <row r="52" spans="1:15" x14ac:dyDescent="0.2">
      <c r="A52" s="20" t="s">
        <v>150</v>
      </c>
      <c r="B52" s="20" t="s">
        <v>151</v>
      </c>
      <c r="C52" s="20">
        <v>41606</v>
      </c>
      <c r="D52" s="20" t="s">
        <v>152</v>
      </c>
      <c r="E52" s="20">
        <v>1</v>
      </c>
      <c r="F52" s="20">
        <v>4451</v>
      </c>
      <c r="G52" s="1" t="s">
        <v>199</v>
      </c>
      <c r="H52" s="40">
        <v>55500</v>
      </c>
      <c r="I52" s="40">
        <v>-19500</v>
      </c>
      <c r="J52" s="40">
        <v>36000</v>
      </c>
      <c r="K52" s="40">
        <v>20000</v>
      </c>
      <c r="L52" s="40">
        <v>20000</v>
      </c>
      <c r="M52" s="40">
        <v>20000</v>
      </c>
      <c r="N52" s="40">
        <v>20000</v>
      </c>
      <c r="O52" s="40">
        <v>16000</v>
      </c>
    </row>
    <row r="53" spans="1:15" x14ac:dyDescent="0.2">
      <c r="A53" s="20" t="s">
        <v>150</v>
      </c>
      <c r="B53" s="20" t="s">
        <v>151</v>
      </c>
      <c r="C53" s="20">
        <v>41606</v>
      </c>
      <c r="D53" s="20" t="s">
        <v>152</v>
      </c>
      <c r="E53" s="20">
        <v>2</v>
      </c>
      <c r="F53" s="20">
        <v>5121</v>
      </c>
      <c r="G53" s="20" t="s">
        <v>202</v>
      </c>
      <c r="H53" s="40">
        <v>5000</v>
      </c>
      <c r="I53" s="40">
        <v>-5000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  <c r="O53" s="40">
        <v>0</v>
      </c>
    </row>
    <row r="54" spans="1:15" x14ac:dyDescent="0.2">
      <c r="A54" s="20" t="s">
        <v>150</v>
      </c>
      <c r="B54" s="20" t="s">
        <v>151</v>
      </c>
      <c r="C54" s="20">
        <v>41606</v>
      </c>
      <c r="D54" s="20" t="s">
        <v>152</v>
      </c>
      <c r="E54" s="20">
        <v>2</v>
      </c>
      <c r="F54" s="20">
        <v>5151</v>
      </c>
      <c r="G54" s="1" t="s">
        <v>184</v>
      </c>
      <c r="H54" s="40">
        <v>0</v>
      </c>
      <c r="I54" s="40">
        <v>3000</v>
      </c>
      <c r="J54" s="40">
        <v>3000</v>
      </c>
      <c r="K54" s="40">
        <v>2999.01</v>
      </c>
      <c r="L54" s="40">
        <v>2999.01</v>
      </c>
      <c r="M54" s="40">
        <v>2999.01</v>
      </c>
      <c r="N54" s="40">
        <v>2999.01</v>
      </c>
      <c r="O54" s="40">
        <v>0.99</v>
      </c>
    </row>
    <row r="55" spans="1:15" x14ac:dyDescent="0.2">
      <c r="A55" s="20" t="s">
        <v>150</v>
      </c>
      <c r="B55" s="20" t="s">
        <v>151</v>
      </c>
      <c r="C55" s="20">
        <v>41606</v>
      </c>
      <c r="D55" s="20" t="s">
        <v>152</v>
      </c>
      <c r="E55" s="20">
        <v>2</v>
      </c>
      <c r="F55" s="20">
        <v>5191</v>
      </c>
      <c r="G55" s="1" t="s">
        <v>185</v>
      </c>
      <c r="H55" s="40">
        <v>0</v>
      </c>
      <c r="I55" s="40">
        <v>6990</v>
      </c>
      <c r="J55" s="40">
        <v>6990</v>
      </c>
      <c r="K55" s="40">
        <v>6989.99</v>
      </c>
      <c r="L55" s="40">
        <v>6989.99</v>
      </c>
      <c r="M55" s="40">
        <v>6989.99</v>
      </c>
      <c r="N55" s="40">
        <v>6989.99</v>
      </c>
      <c r="O55" s="40">
        <v>0.01</v>
      </c>
    </row>
    <row r="56" spans="1:15" x14ac:dyDescent="0.2">
      <c r="A56" s="20" t="s">
        <v>150</v>
      </c>
      <c r="B56" s="20" t="s">
        <v>203</v>
      </c>
      <c r="C56" s="20">
        <v>11601</v>
      </c>
      <c r="D56" s="20" t="s">
        <v>152</v>
      </c>
      <c r="E56" s="20">
        <v>1</v>
      </c>
      <c r="F56" s="20">
        <v>2111</v>
      </c>
      <c r="G56" s="20" t="s">
        <v>160</v>
      </c>
      <c r="H56" s="40">
        <v>4000</v>
      </c>
      <c r="I56" s="40">
        <v>0</v>
      </c>
      <c r="J56" s="40">
        <v>4000</v>
      </c>
      <c r="K56" s="40">
        <v>4000</v>
      </c>
      <c r="L56" s="40">
        <v>4000</v>
      </c>
      <c r="M56" s="40">
        <v>4000</v>
      </c>
      <c r="N56" s="40">
        <v>4000</v>
      </c>
      <c r="O56" s="40">
        <v>0</v>
      </c>
    </row>
    <row r="57" spans="1:15" x14ac:dyDescent="0.2">
      <c r="A57" s="20" t="s">
        <v>150</v>
      </c>
      <c r="B57" s="20" t="s">
        <v>203</v>
      </c>
      <c r="C57" s="20">
        <v>11601</v>
      </c>
      <c r="D57" s="20" t="s">
        <v>152</v>
      </c>
      <c r="E57" s="20">
        <v>1</v>
      </c>
      <c r="F57" s="20">
        <v>2112</v>
      </c>
      <c r="G57" s="1" t="s">
        <v>161</v>
      </c>
      <c r="H57" s="40">
        <v>1000</v>
      </c>
      <c r="I57" s="40">
        <v>0</v>
      </c>
      <c r="J57" s="40">
        <v>1000</v>
      </c>
      <c r="K57" s="40">
        <v>0</v>
      </c>
      <c r="L57" s="40">
        <v>0</v>
      </c>
      <c r="M57" s="40">
        <v>0</v>
      </c>
      <c r="N57" s="40">
        <v>0</v>
      </c>
      <c r="O57" s="40">
        <v>1000</v>
      </c>
    </row>
    <row r="58" spans="1:15" x14ac:dyDescent="0.2">
      <c r="A58" s="20" t="s">
        <v>150</v>
      </c>
      <c r="B58" s="20" t="s">
        <v>203</v>
      </c>
      <c r="C58" s="20">
        <v>11601</v>
      </c>
      <c r="D58" s="20" t="s">
        <v>152</v>
      </c>
      <c r="E58" s="20">
        <v>1</v>
      </c>
      <c r="F58" s="20">
        <v>2141</v>
      </c>
      <c r="G58" s="1" t="s">
        <v>162</v>
      </c>
      <c r="H58" s="40">
        <v>4000</v>
      </c>
      <c r="I58" s="40">
        <v>0</v>
      </c>
      <c r="J58" s="40">
        <v>4000</v>
      </c>
      <c r="K58" s="40">
        <v>1600</v>
      </c>
      <c r="L58" s="40">
        <v>1600</v>
      </c>
      <c r="M58" s="40">
        <v>1600</v>
      </c>
      <c r="N58" s="40">
        <v>1600</v>
      </c>
      <c r="O58" s="40">
        <v>2400</v>
      </c>
    </row>
    <row r="59" spans="1:15" x14ac:dyDescent="0.2">
      <c r="A59" s="20" t="s">
        <v>150</v>
      </c>
      <c r="B59" s="20" t="s">
        <v>203</v>
      </c>
      <c r="C59" s="20">
        <v>11601</v>
      </c>
      <c r="D59" s="20" t="s">
        <v>152</v>
      </c>
      <c r="E59" s="20">
        <v>1</v>
      </c>
      <c r="F59" s="20">
        <v>2142</v>
      </c>
      <c r="G59" s="1" t="s">
        <v>163</v>
      </c>
      <c r="H59" s="40">
        <v>1000</v>
      </c>
      <c r="I59" s="40">
        <v>0</v>
      </c>
      <c r="J59" s="40">
        <v>1000</v>
      </c>
      <c r="K59" s="40">
        <v>1000</v>
      </c>
      <c r="L59" s="40">
        <v>1000</v>
      </c>
      <c r="M59" s="40">
        <v>1000</v>
      </c>
      <c r="N59" s="40">
        <v>1000</v>
      </c>
      <c r="O59" s="40">
        <v>0</v>
      </c>
    </row>
    <row r="60" spans="1:15" x14ac:dyDescent="0.2">
      <c r="A60" s="20" t="s">
        <v>150</v>
      </c>
      <c r="B60" s="20" t="s">
        <v>203</v>
      </c>
      <c r="C60" s="20">
        <v>11601</v>
      </c>
      <c r="D60" s="20" t="s">
        <v>152</v>
      </c>
      <c r="E60" s="20">
        <v>1</v>
      </c>
      <c r="F60" s="20">
        <v>2481</v>
      </c>
      <c r="G60" s="1" t="s">
        <v>166</v>
      </c>
      <c r="H60" s="40">
        <v>2500</v>
      </c>
      <c r="I60" s="40">
        <v>0</v>
      </c>
      <c r="J60" s="40">
        <v>2500</v>
      </c>
      <c r="K60" s="40">
        <v>0</v>
      </c>
      <c r="L60" s="40">
        <v>0</v>
      </c>
      <c r="M60" s="40">
        <v>0</v>
      </c>
      <c r="N60" s="40">
        <v>0</v>
      </c>
      <c r="O60" s="40">
        <v>2500</v>
      </c>
    </row>
    <row r="61" spans="1:15" x14ac:dyDescent="0.2">
      <c r="A61" s="20" t="s">
        <v>150</v>
      </c>
      <c r="B61" s="20" t="s">
        <v>203</v>
      </c>
      <c r="C61" s="20">
        <v>11601</v>
      </c>
      <c r="D61" s="20" t="s">
        <v>152</v>
      </c>
      <c r="E61" s="20">
        <v>1</v>
      </c>
      <c r="F61" s="20">
        <v>2491</v>
      </c>
      <c r="G61" s="1" t="s">
        <v>167</v>
      </c>
      <c r="H61" s="40">
        <v>2500</v>
      </c>
      <c r="I61" s="40">
        <v>0</v>
      </c>
      <c r="J61" s="40">
        <v>2500</v>
      </c>
      <c r="K61" s="40">
        <v>0</v>
      </c>
      <c r="L61" s="40">
        <v>0</v>
      </c>
      <c r="M61" s="40">
        <v>0</v>
      </c>
      <c r="N61" s="40">
        <v>0</v>
      </c>
      <c r="O61" s="40">
        <v>2500</v>
      </c>
    </row>
    <row r="62" spans="1:15" x14ac:dyDescent="0.2">
      <c r="A62" s="20" t="s">
        <v>150</v>
      </c>
      <c r="B62" s="20" t="s">
        <v>203</v>
      </c>
      <c r="C62" s="20">
        <v>11601</v>
      </c>
      <c r="D62" s="20" t="s">
        <v>152</v>
      </c>
      <c r="E62" s="20">
        <v>1</v>
      </c>
      <c r="F62" s="20">
        <v>2511</v>
      </c>
      <c r="G62" s="1" t="s">
        <v>168</v>
      </c>
      <c r="H62" s="40">
        <v>3000</v>
      </c>
      <c r="I62" s="40">
        <v>-3000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</row>
    <row r="63" spans="1:15" x14ac:dyDescent="0.2">
      <c r="A63" s="20" t="s">
        <v>150</v>
      </c>
      <c r="B63" s="20" t="s">
        <v>203</v>
      </c>
      <c r="C63" s="20">
        <v>11601</v>
      </c>
      <c r="D63" s="20" t="s">
        <v>152</v>
      </c>
      <c r="E63" s="20">
        <v>1</v>
      </c>
      <c r="F63" s="20">
        <v>2541</v>
      </c>
      <c r="G63" s="1" t="s">
        <v>204</v>
      </c>
      <c r="H63" s="40">
        <v>9500</v>
      </c>
      <c r="I63" s="40">
        <v>15000</v>
      </c>
      <c r="J63" s="40">
        <v>24500</v>
      </c>
      <c r="K63" s="40">
        <v>15616.9</v>
      </c>
      <c r="L63" s="40">
        <v>15616.9</v>
      </c>
      <c r="M63" s="40">
        <v>15616.9</v>
      </c>
      <c r="N63" s="40">
        <v>15616.9</v>
      </c>
      <c r="O63" s="40">
        <v>8883.1</v>
      </c>
    </row>
    <row r="64" spans="1:15" x14ac:dyDescent="0.2">
      <c r="A64" s="20" t="s">
        <v>150</v>
      </c>
      <c r="B64" s="20" t="s">
        <v>203</v>
      </c>
      <c r="C64" s="20">
        <v>11601</v>
      </c>
      <c r="D64" s="20" t="s">
        <v>152</v>
      </c>
      <c r="E64" s="20">
        <v>1</v>
      </c>
      <c r="F64" s="20">
        <v>2711</v>
      </c>
      <c r="G64" s="1" t="s">
        <v>170</v>
      </c>
      <c r="H64" s="40">
        <v>2000</v>
      </c>
      <c r="I64" s="40">
        <v>0</v>
      </c>
      <c r="J64" s="40">
        <v>2000</v>
      </c>
      <c r="K64" s="40">
        <v>0</v>
      </c>
      <c r="L64" s="40">
        <v>0</v>
      </c>
      <c r="M64" s="40">
        <v>0</v>
      </c>
      <c r="N64" s="40">
        <v>0</v>
      </c>
      <c r="O64" s="40">
        <v>2000</v>
      </c>
    </row>
    <row r="65" spans="1:15" x14ac:dyDescent="0.2">
      <c r="A65" s="20" t="s">
        <v>150</v>
      </c>
      <c r="B65" s="20" t="s">
        <v>203</v>
      </c>
      <c r="C65" s="20">
        <v>11601</v>
      </c>
      <c r="D65" s="20" t="s">
        <v>152</v>
      </c>
      <c r="E65" s="20">
        <v>1</v>
      </c>
      <c r="F65" s="20">
        <v>2951</v>
      </c>
      <c r="G65" s="1" t="s">
        <v>205</v>
      </c>
      <c r="H65" s="40">
        <v>5000</v>
      </c>
      <c r="I65" s="40">
        <v>0</v>
      </c>
      <c r="J65" s="40">
        <v>5000</v>
      </c>
      <c r="K65" s="40">
        <v>5000</v>
      </c>
      <c r="L65" s="40">
        <v>5000</v>
      </c>
      <c r="M65" s="40">
        <v>5000</v>
      </c>
      <c r="N65" s="40">
        <v>5000</v>
      </c>
      <c r="O65" s="40">
        <v>0</v>
      </c>
    </row>
    <row r="66" spans="1:15" x14ac:dyDescent="0.2">
      <c r="A66" s="20" t="s">
        <v>150</v>
      </c>
      <c r="B66" s="20" t="s">
        <v>203</v>
      </c>
      <c r="C66" s="20">
        <v>11601</v>
      </c>
      <c r="D66" s="20" t="s">
        <v>152</v>
      </c>
      <c r="E66" s="20">
        <v>1</v>
      </c>
      <c r="F66" s="20">
        <v>3111</v>
      </c>
      <c r="G66" s="1" t="s">
        <v>174</v>
      </c>
      <c r="H66" s="40">
        <v>10000</v>
      </c>
      <c r="I66" s="40">
        <v>0</v>
      </c>
      <c r="J66" s="40">
        <v>10000</v>
      </c>
      <c r="K66" s="40">
        <v>1561.67</v>
      </c>
      <c r="L66" s="40">
        <v>1561.67</v>
      </c>
      <c r="M66" s="40">
        <v>1561.67</v>
      </c>
      <c r="N66" s="40">
        <v>1561.67</v>
      </c>
      <c r="O66" s="40">
        <v>8438.33</v>
      </c>
    </row>
    <row r="67" spans="1:15" x14ac:dyDescent="0.2">
      <c r="A67" s="20" t="s">
        <v>150</v>
      </c>
      <c r="B67" s="20" t="s">
        <v>203</v>
      </c>
      <c r="C67" s="20">
        <v>11601</v>
      </c>
      <c r="D67" s="20" t="s">
        <v>152</v>
      </c>
      <c r="E67" s="20">
        <v>1</v>
      </c>
      <c r="F67" s="20">
        <v>3131</v>
      </c>
      <c r="G67" s="1" t="s">
        <v>175</v>
      </c>
      <c r="H67" s="40">
        <v>5000</v>
      </c>
      <c r="I67" s="40">
        <v>-5000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</row>
    <row r="68" spans="1:15" x14ac:dyDescent="0.2">
      <c r="A68" s="20" t="s">
        <v>150</v>
      </c>
      <c r="B68" s="20" t="s">
        <v>203</v>
      </c>
      <c r="C68" s="20">
        <v>11601</v>
      </c>
      <c r="D68" s="20" t="s">
        <v>152</v>
      </c>
      <c r="E68" s="20">
        <v>1</v>
      </c>
      <c r="F68" s="20">
        <v>3141</v>
      </c>
      <c r="G68" s="1" t="s">
        <v>176</v>
      </c>
      <c r="H68" s="40">
        <v>5000</v>
      </c>
      <c r="I68" s="40">
        <v>0</v>
      </c>
      <c r="J68" s="40">
        <v>5000</v>
      </c>
      <c r="K68" s="40">
        <v>5000</v>
      </c>
      <c r="L68" s="40">
        <v>5000</v>
      </c>
      <c r="M68" s="40">
        <v>5000</v>
      </c>
      <c r="N68" s="40">
        <v>5000</v>
      </c>
      <c r="O68" s="40">
        <v>0</v>
      </c>
    </row>
    <row r="69" spans="1:15" x14ac:dyDescent="0.2">
      <c r="A69" s="20" t="s">
        <v>150</v>
      </c>
      <c r="B69" s="20" t="s">
        <v>203</v>
      </c>
      <c r="C69" s="20">
        <v>11601</v>
      </c>
      <c r="D69" s="20" t="s">
        <v>152</v>
      </c>
      <c r="E69" s="20">
        <v>2</v>
      </c>
      <c r="F69" s="20">
        <v>5311</v>
      </c>
      <c r="G69" s="1" t="s">
        <v>206</v>
      </c>
      <c r="H69" s="40">
        <v>5000</v>
      </c>
      <c r="I69" s="40">
        <v>0</v>
      </c>
      <c r="J69" s="40">
        <v>5000</v>
      </c>
      <c r="K69" s="40">
        <v>0</v>
      </c>
      <c r="L69" s="40">
        <v>0</v>
      </c>
      <c r="M69" s="40">
        <v>0</v>
      </c>
      <c r="N69" s="40">
        <v>0</v>
      </c>
      <c r="O69" s="40">
        <v>5000</v>
      </c>
    </row>
    <row r="70" spans="1:15" x14ac:dyDescent="0.2">
      <c r="A70" s="20" t="s">
        <v>150</v>
      </c>
      <c r="B70" s="20" t="s">
        <v>203</v>
      </c>
      <c r="C70" s="20">
        <v>11601</v>
      </c>
      <c r="D70" s="20" t="s">
        <v>152</v>
      </c>
      <c r="E70" s="20">
        <v>2</v>
      </c>
      <c r="F70" s="20">
        <v>5321</v>
      </c>
      <c r="G70" s="1" t="s">
        <v>207</v>
      </c>
      <c r="H70" s="40">
        <v>5000</v>
      </c>
      <c r="I70" s="40">
        <v>0</v>
      </c>
      <c r="J70" s="40">
        <v>5000</v>
      </c>
      <c r="K70" s="40">
        <v>0</v>
      </c>
      <c r="L70" s="40">
        <v>0</v>
      </c>
      <c r="M70" s="40">
        <v>0</v>
      </c>
      <c r="N70" s="40">
        <v>0</v>
      </c>
      <c r="O70" s="40">
        <v>5000</v>
      </c>
    </row>
    <row r="71" spans="1:15" x14ac:dyDescent="0.2">
      <c r="A71" s="20" t="s">
        <v>150</v>
      </c>
      <c r="B71" s="20" t="s">
        <v>203</v>
      </c>
      <c r="C71" s="20">
        <v>41606</v>
      </c>
      <c r="D71" s="20" t="s">
        <v>152</v>
      </c>
      <c r="E71" s="20">
        <v>1</v>
      </c>
      <c r="F71" s="20">
        <v>2121</v>
      </c>
      <c r="G71" s="1" t="s">
        <v>186</v>
      </c>
      <c r="H71" s="40">
        <v>4000</v>
      </c>
      <c r="I71" s="40">
        <v>0</v>
      </c>
      <c r="J71" s="40">
        <v>4000</v>
      </c>
      <c r="K71" s="40">
        <v>0</v>
      </c>
      <c r="L71" s="40">
        <v>0</v>
      </c>
      <c r="M71" s="40">
        <v>0</v>
      </c>
      <c r="N71" s="40">
        <v>0</v>
      </c>
      <c r="O71" s="40">
        <v>4000</v>
      </c>
    </row>
    <row r="72" spans="1:15" x14ac:dyDescent="0.2">
      <c r="A72" s="20" t="s">
        <v>150</v>
      </c>
      <c r="B72" s="20" t="s">
        <v>203</v>
      </c>
      <c r="C72" s="20">
        <v>41606</v>
      </c>
      <c r="D72" s="20" t="s">
        <v>152</v>
      </c>
      <c r="E72" s="20">
        <v>1</v>
      </c>
      <c r="F72" s="20">
        <v>2151</v>
      </c>
      <c r="G72" s="1" t="s">
        <v>164</v>
      </c>
      <c r="H72" s="40">
        <v>3000</v>
      </c>
      <c r="I72" s="40">
        <v>0</v>
      </c>
      <c r="J72" s="40">
        <v>3000</v>
      </c>
      <c r="K72" s="40">
        <v>3000</v>
      </c>
      <c r="L72" s="40">
        <v>3000</v>
      </c>
      <c r="M72" s="40">
        <v>3000</v>
      </c>
      <c r="N72" s="40">
        <v>3000</v>
      </c>
      <c r="O72" s="40">
        <v>0</v>
      </c>
    </row>
    <row r="73" spans="1:15" x14ac:dyDescent="0.2">
      <c r="A73" s="20" t="s">
        <v>150</v>
      </c>
      <c r="B73" s="20" t="s">
        <v>203</v>
      </c>
      <c r="C73" s="20">
        <v>41606</v>
      </c>
      <c r="D73" s="20" t="s">
        <v>152</v>
      </c>
      <c r="E73" s="20">
        <v>1</v>
      </c>
      <c r="F73" s="20">
        <v>2161</v>
      </c>
      <c r="G73" s="1" t="s">
        <v>187</v>
      </c>
      <c r="H73" s="40">
        <v>4000</v>
      </c>
      <c r="I73" s="40">
        <v>0</v>
      </c>
      <c r="J73" s="40">
        <v>4000</v>
      </c>
      <c r="K73" s="40">
        <v>1659.73</v>
      </c>
      <c r="L73" s="40">
        <v>1659.73</v>
      </c>
      <c r="M73" s="40">
        <v>1659.73</v>
      </c>
      <c r="N73" s="40">
        <v>1659.73</v>
      </c>
      <c r="O73" s="40">
        <v>2340.27</v>
      </c>
    </row>
    <row r="74" spans="1:15" x14ac:dyDescent="0.2">
      <c r="A74" s="20" t="s">
        <v>150</v>
      </c>
      <c r="B74" s="20" t="s">
        <v>203</v>
      </c>
      <c r="C74" s="20">
        <v>41606</v>
      </c>
      <c r="D74" s="20" t="s">
        <v>152</v>
      </c>
      <c r="E74" s="20">
        <v>1</v>
      </c>
      <c r="F74" s="20">
        <v>2171</v>
      </c>
      <c r="G74" s="1" t="s">
        <v>208</v>
      </c>
      <c r="H74" s="40">
        <v>2000</v>
      </c>
      <c r="I74" s="40">
        <v>0</v>
      </c>
      <c r="J74" s="40">
        <v>2000</v>
      </c>
      <c r="K74" s="40">
        <v>0</v>
      </c>
      <c r="L74" s="40">
        <v>0</v>
      </c>
      <c r="M74" s="40">
        <v>0</v>
      </c>
      <c r="N74" s="40">
        <v>0</v>
      </c>
      <c r="O74" s="40">
        <v>2000</v>
      </c>
    </row>
    <row r="75" spans="1:15" x14ac:dyDescent="0.2">
      <c r="A75" s="20" t="s">
        <v>150</v>
      </c>
      <c r="B75" s="20" t="s">
        <v>203</v>
      </c>
      <c r="C75" s="20">
        <v>41606</v>
      </c>
      <c r="D75" s="20" t="s">
        <v>152</v>
      </c>
      <c r="E75" s="20">
        <v>1</v>
      </c>
      <c r="F75" s="20">
        <v>2522</v>
      </c>
      <c r="G75" s="1" t="s">
        <v>190</v>
      </c>
      <c r="H75" s="40">
        <v>3000</v>
      </c>
      <c r="I75" s="40">
        <v>0</v>
      </c>
      <c r="J75" s="40">
        <v>3000</v>
      </c>
      <c r="K75" s="40">
        <v>544.01</v>
      </c>
      <c r="L75" s="40">
        <v>544.01</v>
      </c>
      <c r="M75" s="40">
        <v>544.01</v>
      </c>
      <c r="N75" s="40">
        <v>544.01</v>
      </c>
      <c r="O75" s="40">
        <v>2455.9899999999998</v>
      </c>
    </row>
    <row r="76" spans="1:15" x14ac:dyDescent="0.2">
      <c r="A76" s="20" t="s">
        <v>150</v>
      </c>
      <c r="B76" s="20" t="s">
        <v>203</v>
      </c>
      <c r="C76" s="20">
        <v>41606</v>
      </c>
      <c r="D76" s="20" t="s">
        <v>152</v>
      </c>
      <c r="E76" s="20">
        <v>1</v>
      </c>
      <c r="F76" s="20">
        <v>2531</v>
      </c>
      <c r="G76" s="1" t="s">
        <v>191</v>
      </c>
      <c r="H76" s="40">
        <v>6000</v>
      </c>
      <c r="I76" s="40">
        <v>0</v>
      </c>
      <c r="J76" s="40">
        <v>6000</v>
      </c>
      <c r="K76" s="40">
        <v>6000</v>
      </c>
      <c r="L76" s="40">
        <v>6000</v>
      </c>
      <c r="M76" s="40">
        <v>6000</v>
      </c>
      <c r="N76" s="40">
        <v>6000</v>
      </c>
      <c r="O76" s="40">
        <v>0</v>
      </c>
    </row>
    <row r="77" spans="1:15" x14ac:dyDescent="0.2">
      <c r="A77" s="20" t="s">
        <v>150</v>
      </c>
      <c r="B77" s="20" t="s">
        <v>203</v>
      </c>
      <c r="C77" s="20">
        <v>41606</v>
      </c>
      <c r="D77" s="20" t="s">
        <v>152</v>
      </c>
      <c r="E77" s="20">
        <v>1</v>
      </c>
      <c r="F77" s="20">
        <v>2931</v>
      </c>
      <c r="G77" s="1" t="s">
        <v>194</v>
      </c>
      <c r="H77" s="40">
        <v>1500</v>
      </c>
      <c r="I77" s="40">
        <v>0</v>
      </c>
      <c r="J77" s="40">
        <v>1500</v>
      </c>
      <c r="K77" s="40">
        <v>0</v>
      </c>
      <c r="L77" s="40">
        <v>0</v>
      </c>
      <c r="M77" s="40">
        <v>0</v>
      </c>
      <c r="N77" s="40">
        <v>0</v>
      </c>
      <c r="O77" s="40">
        <v>1500</v>
      </c>
    </row>
    <row r="78" spans="1:15" x14ac:dyDescent="0.2">
      <c r="A78" s="20" t="s">
        <v>150</v>
      </c>
      <c r="B78" s="20" t="s">
        <v>203</v>
      </c>
      <c r="C78" s="20">
        <v>41606</v>
      </c>
      <c r="D78" s="20" t="s">
        <v>152</v>
      </c>
      <c r="E78" s="20">
        <v>1</v>
      </c>
      <c r="F78" s="20">
        <v>2941</v>
      </c>
      <c r="G78" s="1" t="s">
        <v>195</v>
      </c>
      <c r="H78" s="40">
        <v>1000</v>
      </c>
      <c r="I78" s="40">
        <v>0</v>
      </c>
      <c r="J78" s="40">
        <v>1000</v>
      </c>
      <c r="K78" s="40">
        <v>0</v>
      </c>
      <c r="L78" s="40">
        <v>0</v>
      </c>
      <c r="M78" s="40">
        <v>0</v>
      </c>
      <c r="N78" s="40">
        <v>0</v>
      </c>
      <c r="O78" s="40">
        <v>1000</v>
      </c>
    </row>
    <row r="79" spans="1:15" x14ac:dyDescent="0.2">
      <c r="A79" s="20" t="s">
        <v>150</v>
      </c>
      <c r="B79" s="20" t="s">
        <v>203</v>
      </c>
      <c r="C79" s="20">
        <v>41606</v>
      </c>
      <c r="D79" s="20" t="s">
        <v>152</v>
      </c>
      <c r="E79" s="20">
        <v>1</v>
      </c>
      <c r="F79" s="20">
        <v>3361</v>
      </c>
      <c r="G79" s="1" t="s">
        <v>209</v>
      </c>
      <c r="H79" s="40">
        <v>2500</v>
      </c>
      <c r="I79" s="40">
        <v>0</v>
      </c>
      <c r="J79" s="40">
        <v>2500</v>
      </c>
      <c r="K79" s="40">
        <v>2500</v>
      </c>
      <c r="L79" s="40">
        <v>2500</v>
      </c>
      <c r="M79" s="40">
        <v>2500</v>
      </c>
      <c r="N79" s="40">
        <v>2500</v>
      </c>
      <c r="O79" s="40">
        <v>0</v>
      </c>
    </row>
    <row r="80" spans="1:15" x14ac:dyDescent="0.2">
      <c r="A80" s="20" t="s">
        <v>150</v>
      </c>
      <c r="B80" s="20" t="s">
        <v>203</v>
      </c>
      <c r="C80" s="20">
        <v>41606</v>
      </c>
      <c r="D80" s="20" t="s">
        <v>152</v>
      </c>
      <c r="E80" s="20">
        <v>1</v>
      </c>
      <c r="F80" s="20">
        <v>3581</v>
      </c>
      <c r="G80" s="1" t="s">
        <v>210</v>
      </c>
      <c r="H80" s="40">
        <v>15000</v>
      </c>
      <c r="I80" s="40">
        <v>0</v>
      </c>
      <c r="J80" s="40">
        <v>15000</v>
      </c>
      <c r="K80" s="40">
        <v>9132.93</v>
      </c>
      <c r="L80" s="40">
        <v>9132.93</v>
      </c>
      <c r="M80" s="40">
        <v>9132.93</v>
      </c>
      <c r="N80" s="40">
        <v>9132.93</v>
      </c>
      <c r="O80" s="40">
        <v>5867.07</v>
      </c>
    </row>
    <row r="81" spans="1:15" x14ac:dyDescent="0.2">
      <c r="A81" s="20" t="s">
        <v>150</v>
      </c>
      <c r="B81" s="20" t="s">
        <v>203</v>
      </c>
      <c r="C81" s="20">
        <v>41606</v>
      </c>
      <c r="D81" s="20" t="s">
        <v>152</v>
      </c>
      <c r="E81" s="20">
        <v>1</v>
      </c>
      <c r="F81" s="20">
        <v>3751</v>
      </c>
      <c r="G81" s="1" t="s">
        <v>198</v>
      </c>
      <c r="H81" s="40">
        <v>1500</v>
      </c>
      <c r="I81" s="40">
        <v>0</v>
      </c>
      <c r="J81" s="40">
        <v>1500</v>
      </c>
      <c r="K81" s="40">
        <v>614</v>
      </c>
      <c r="L81" s="40">
        <v>614</v>
      </c>
      <c r="M81" s="40">
        <v>614</v>
      </c>
      <c r="N81" s="40">
        <v>614</v>
      </c>
      <c r="O81" s="40">
        <v>886</v>
      </c>
    </row>
    <row r="82" spans="1:15" x14ac:dyDescent="0.2">
      <c r="A82" s="20" t="s">
        <v>150</v>
      </c>
      <c r="B82" s="20" t="s">
        <v>203</v>
      </c>
      <c r="C82" s="20">
        <v>41606</v>
      </c>
      <c r="D82" s="20" t="s">
        <v>152</v>
      </c>
      <c r="E82" s="20">
        <v>2</v>
      </c>
      <c r="F82" s="20">
        <v>5311</v>
      </c>
      <c r="G82" s="1" t="s">
        <v>206</v>
      </c>
      <c r="H82" s="40">
        <v>0</v>
      </c>
      <c r="I82" s="40">
        <v>23000</v>
      </c>
      <c r="J82" s="40">
        <v>23000</v>
      </c>
      <c r="K82" s="40">
        <v>0</v>
      </c>
      <c r="L82" s="40">
        <v>0</v>
      </c>
      <c r="M82" s="40">
        <v>0</v>
      </c>
      <c r="N82" s="40">
        <v>0</v>
      </c>
      <c r="O82" s="40">
        <v>23000</v>
      </c>
    </row>
    <row r="83" spans="1:15" x14ac:dyDescent="0.2">
      <c r="A83" s="20" t="s">
        <v>150</v>
      </c>
      <c r="B83" s="20" t="s">
        <v>211</v>
      </c>
      <c r="C83" s="20">
        <v>11601</v>
      </c>
      <c r="D83" s="20" t="s">
        <v>152</v>
      </c>
      <c r="E83" s="20">
        <v>1</v>
      </c>
      <c r="F83" s="20">
        <v>2111</v>
      </c>
      <c r="G83" s="1" t="s">
        <v>160</v>
      </c>
      <c r="H83" s="40">
        <v>5000</v>
      </c>
      <c r="I83" s="40">
        <v>0</v>
      </c>
      <c r="J83" s="40">
        <v>5000</v>
      </c>
      <c r="K83" s="40">
        <v>5000</v>
      </c>
      <c r="L83" s="40">
        <v>5000</v>
      </c>
      <c r="M83" s="40">
        <v>5000</v>
      </c>
      <c r="N83" s="40">
        <v>5000</v>
      </c>
      <c r="O83" s="40">
        <v>0</v>
      </c>
    </row>
    <row r="84" spans="1:15" x14ac:dyDescent="0.2">
      <c r="A84" s="20" t="s">
        <v>150</v>
      </c>
      <c r="B84" s="20" t="s">
        <v>211</v>
      </c>
      <c r="C84" s="20">
        <v>11601</v>
      </c>
      <c r="D84" s="20" t="s">
        <v>152</v>
      </c>
      <c r="E84" s="20">
        <v>1</v>
      </c>
      <c r="F84" s="20">
        <v>2112</v>
      </c>
      <c r="G84" s="1" t="s">
        <v>161</v>
      </c>
      <c r="H84" s="40">
        <v>1000</v>
      </c>
      <c r="I84" s="40">
        <v>0</v>
      </c>
      <c r="J84" s="40">
        <v>1000</v>
      </c>
      <c r="K84" s="40">
        <v>0</v>
      </c>
      <c r="L84" s="40">
        <v>0</v>
      </c>
      <c r="M84" s="40">
        <v>0</v>
      </c>
      <c r="N84" s="40">
        <v>0</v>
      </c>
      <c r="O84" s="40">
        <v>1000</v>
      </c>
    </row>
    <row r="85" spans="1:15" x14ac:dyDescent="0.2">
      <c r="A85" s="20" t="s">
        <v>150</v>
      </c>
      <c r="B85" s="20" t="s">
        <v>211</v>
      </c>
      <c r="C85" s="20">
        <v>11601</v>
      </c>
      <c r="D85" s="20" t="s">
        <v>152</v>
      </c>
      <c r="E85" s="20">
        <v>1</v>
      </c>
      <c r="F85" s="20">
        <v>2141</v>
      </c>
      <c r="G85" s="1" t="s">
        <v>162</v>
      </c>
      <c r="H85" s="40">
        <v>3000</v>
      </c>
      <c r="I85" s="40">
        <v>0</v>
      </c>
      <c r="J85" s="40">
        <v>3000</v>
      </c>
      <c r="K85" s="40">
        <v>1227.33</v>
      </c>
      <c r="L85" s="40">
        <v>1227.33</v>
      </c>
      <c r="M85" s="40">
        <v>1227.33</v>
      </c>
      <c r="N85" s="40">
        <v>1227.33</v>
      </c>
      <c r="O85" s="40">
        <v>1772.67</v>
      </c>
    </row>
    <row r="86" spans="1:15" x14ac:dyDescent="0.2">
      <c r="A86" s="20" t="s">
        <v>150</v>
      </c>
      <c r="B86" s="20" t="s">
        <v>211</v>
      </c>
      <c r="C86" s="20">
        <v>11601</v>
      </c>
      <c r="D86" s="20" t="s">
        <v>152</v>
      </c>
      <c r="E86" s="20">
        <v>1</v>
      </c>
      <c r="F86" s="20">
        <v>2142</v>
      </c>
      <c r="G86" s="1" t="s">
        <v>163</v>
      </c>
      <c r="H86" s="40">
        <v>1000</v>
      </c>
      <c r="I86" s="40">
        <v>0</v>
      </c>
      <c r="J86" s="40">
        <v>1000</v>
      </c>
      <c r="K86" s="40">
        <v>0</v>
      </c>
      <c r="L86" s="40">
        <v>0</v>
      </c>
      <c r="M86" s="40">
        <v>0</v>
      </c>
      <c r="N86" s="40">
        <v>0</v>
      </c>
      <c r="O86" s="40">
        <v>1000</v>
      </c>
    </row>
    <row r="87" spans="1:15" x14ac:dyDescent="0.2">
      <c r="A87" s="20" t="s">
        <v>150</v>
      </c>
      <c r="B87" s="20" t="s">
        <v>211</v>
      </c>
      <c r="C87" s="20">
        <v>11601</v>
      </c>
      <c r="D87" s="20" t="s">
        <v>152</v>
      </c>
      <c r="E87" s="20">
        <v>1</v>
      </c>
      <c r="F87" s="20">
        <v>2151</v>
      </c>
      <c r="G87" s="1" t="s">
        <v>164</v>
      </c>
      <c r="H87" s="40">
        <v>3000</v>
      </c>
      <c r="I87" s="40">
        <v>5000</v>
      </c>
      <c r="J87" s="40">
        <v>8000</v>
      </c>
      <c r="K87" s="40">
        <v>8000</v>
      </c>
      <c r="L87" s="40">
        <v>8000</v>
      </c>
      <c r="M87" s="40">
        <v>8000</v>
      </c>
      <c r="N87" s="40">
        <v>8000</v>
      </c>
      <c r="O87" s="40">
        <v>0</v>
      </c>
    </row>
    <row r="88" spans="1:15" x14ac:dyDescent="0.2">
      <c r="A88" s="20" t="s">
        <v>150</v>
      </c>
      <c r="B88" s="20" t="s">
        <v>211</v>
      </c>
      <c r="C88" s="20">
        <v>11601</v>
      </c>
      <c r="D88" s="20" t="s">
        <v>152</v>
      </c>
      <c r="E88" s="20">
        <v>1</v>
      </c>
      <c r="F88" s="20">
        <v>2481</v>
      </c>
      <c r="G88" s="1" t="s">
        <v>166</v>
      </c>
      <c r="H88" s="40">
        <v>1500</v>
      </c>
      <c r="I88" s="40">
        <v>0</v>
      </c>
      <c r="J88" s="40">
        <v>1500</v>
      </c>
      <c r="K88" s="40">
        <v>0</v>
      </c>
      <c r="L88" s="40">
        <v>0</v>
      </c>
      <c r="M88" s="40">
        <v>0</v>
      </c>
      <c r="N88" s="40">
        <v>0</v>
      </c>
      <c r="O88" s="40">
        <v>1500</v>
      </c>
    </row>
    <row r="89" spans="1:15" x14ac:dyDescent="0.2">
      <c r="A89" s="20" t="s">
        <v>150</v>
      </c>
      <c r="B89" s="20" t="s">
        <v>211</v>
      </c>
      <c r="C89" s="20">
        <v>11601</v>
      </c>
      <c r="D89" s="20" t="s">
        <v>152</v>
      </c>
      <c r="E89" s="20">
        <v>1</v>
      </c>
      <c r="F89" s="20">
        <v>2491</v>
      </c>
      <c r="G89" s="1" t="s">
        <v>167</v>
      </c>
      <c r="H89" s="40">
        <v>1500</v>
      </c>
      <c r="I89" s="40">
        <v>0</v>
      </c>
      <c r="J89" s="40">
        <v>1500</v>
      </c>
      <c r="K89" s="40">
        <v>0</v>
      </c>
      <c r="L89" s="40">
        <v>0</v>
      </c>
      <c r="M89" s="40">
        <v>0</v>
      </c>
      <c r="N89" s="40">
        <v>0</v>
      </c>
      <c r="O89" s="40">
        <v>1500</v>
      </c>
    </row>
    <row r="90" spans="1:15" x14ac:dyDescent="0.2">
      <c r="A90" s="20" t="s">
        <v>150</v>
      </c>
      <c r="B90" s="20" t="s">
        <v>211</v>
      </c>
      <c r="C90" s="20">
        <v>11601</v>
      </c>
      <c r="D90" s="20" t="s">
        <v>152</v>
      </c>
      <c r="E90" s="20">
        <v>1</v>
      </c>
      <c r="F90" s="20">
        <v>2511</v>
      </c>
      <c r="G90" s="1" t="s">
        <v>168</v>
      </c>
      <c r="H90" s="40">
        <v>3000</v>
      </c>
      <c r="I90" s="40">
        <v>-3000</v>
      </c>
      <c r="J90" s="40">
        <v>0</v>
      </c>
      <c r="K90" s="40">
        <v>0</v>
      </c>
      <c r="L90" s="40">
        <v>0</v>
      </c>
      <c r="M90" s="40">
        <v>0</v>
      </c>
      <c r="N90" s="40">
        <v>0</v>
      </c>
      <c r="O90" s="40">
        <v>0</v>
      </c>
    </row>
    <row r="91" spans="1:15" x14ac:dyDescent="0.2">
      <c r="A91" s="20" t="s">
        <v>150</v>
      </c>
      <c r="B91" s="20" t="s">
        <v>211</v>
      </c>
      <c r="C91" s="20">
        <v>11601</v>
      </c>
      <c r="D91" s="20" t="s">
        <v>152</v>
      </c>
      <c r="E91" s="20">
        <v>1</v>
      </c>
      <c r="F91" s="20">
        <v>2711</v>
      </c>
      <c r="G91" s="1" t="s">
        <v>170</v>
      </c>
      <c r="H91" s="40">
        <v>3000</v>
      </c>
      <c r="I91" s="40">
        <v>0</v>
      </c>
      <c r="J91" s="40">
        <v>3000</v>
      </c>
      <c r="K91" s="40">
        <v>0</v>
      </c>
      <c r="L91" s="40">
        <v>0</v>
      </c>
      <c r="M91" s="40">
        <v>0</v>
      </c>
      <c r="N91" s="40">
        <v>0</v>
      </c>
      <c r="O91" s="40">
        <v>3000</v>
      </c>
    </row>
    <row r="92" spans="1:15" x14ac:dyDescent="0.2">
      <c r="A92" s="20" t="s">
        <v>150</v>
      </c>
      <c r="B92" s="20" t="s">
        <v>211</v>
      </c>
      <c r="C92" s="20">
        <v>11601</v>
      </c>
      <c r="D92" s="20" t="s">
        <v>152</v>
      </c>
      <c r="E92" s="20">
        <v>1</v>
      </c>
      <c r="F92" s="20">
        <v>3111</v>
      </c>
      <c r="G92" s="1" t="s">
        <v>174</v>
      </c>
      <c r="H92" s="40">
        <v>10000</v>
      </c>
      <c r="I92" s="40">
        <v>0</v>
      </c>
      <c r="J92" s="40">
        <v>10000</v>
      </c>
      <c r="K92" s="40">
        <v>0</v>
      </c>
      <c r="L92" s="40">
        <v>0</v>
      </c>
      <c r="M92" s="40">
        <v>0</v>
      </c>
      <c r="N92" s="40">
        <v>0</v>
      </c>
      <c r="O92" s="40">
        <v>10000</v>
      </c>
    </row>
    <row r="93" spans="1:15" x14ac:dyDescent="0.2">
      <c r="A93" s="20" t="s">
        <v>150</v>
      </c>
      <c r="B93" s="20" t="s">
        <v>211</v>
      </c>
      <c r="C93" s="20">
        <v>11601</v>
      </c>
      <c r="D93" s="20" t="s">
        <v>152</v>
      </c>
      <c r="E93" s="20">
        <v>1</v>
      </c>
      <c r="F93" s="20">
        <v>3131</v>
      </c>
      <c r="G93" s="1" t="s">
        <v>175</v>
      </c>
      <c r="H93" s="40">
        <v>5000</v>
      </c>
      <c r="I93" s="40">
        <v>-5000</v>
      </c>
      <c r="J93" s="40">
        <v>0</v>
      </c>
      <c r="K93" s="40">
        <v>0</v>
      </c>
      <c r="L93" s="40">
        <v>0</v>
      </c>
      <c r="M93" s="40">
        <v>0</v>
      </c>
      <c r="N93" s="40">
        <v>0</v>
      </c>
      <c r="O93" s="40">
        <v>0</v>
      </c>
    </row>
    <row r="94" spans="1:15" x14ac:dyDescent="0.2">
      <c r="A94" s="20" t="s">
        <v>150</v>
      </c>
      <c r="B94" s="20" t="s">
        <v>211</v>
      </c>
      <c r="C94" s="20">
        <v>11601</v>
      </c>
      <c r="D94" s="20" t="s">
        <v>152</v>
      </c>
      <c r="E94" s="20">
        <v>1</v>
      </c>
      <c r="F94" s="20">
        <v>3141</v>
      </c>
      <c r="G94" s="1" t="s">
        <v>176</v>
      </c>
      <c r="H94" s="40">
        <v>5000</v>
      </c>
      <c r="I94" s="40">
        <v>0</v>
      </c>
      <c r="J94" s="40">
        <v>5000</v>
      </c>
      <c r="K94" s="40">
        <v>5000</v>
      </c>
      <c r="L94" s="40">
        <v>5000</v>
      </c>
      <c r="M94" s="40">
        <v>5000</v>
      </c>
      <c r="N94" s="40">
        <v>5000</v>
      </c>
      <c r="O94" s="40">
        <v>0</v>
      </c>
    </row>
    <row r="95" spans="1:15" x14ac:dyDescent="0.2">
      <c r="A95" s="20" t="s">
        <v>150</v>
      </c>
      <c r="B95" s="20" t="s">
        <v>211</v>
      </c>
      <c r="C95" s="20">
        <v>41606</v>
      </c>
      <c r="D95" s="20" t="s">
        <v>152</v>
      </c>
      <c r="E95" s="20">
        <v>1</v>
      </c>
      <c r="F95" s="20">
        <v>2121</v>
      </c>
      <c r="G95" s="1" t="s">
        <v>186</v>
      </c>
      <c r="H95" s="40">
        <v>3000</v>
      </c>
      <c r="I95" s="40">
        <v>0</v>
      </c>
      <c r="J95" s="40">
        <v>3000</v>
      </c>
      <c r="K95" s="40">
        <v>0</v>
      </c>
      <c r="L95" s="40">
        <v>0</v>
      </c>
      <c r="M95" s="40">
        <v>0</v>
      </c>
      <c r="N95" s="40">
        <v>0</v>
      </c>
      <c r="O95" s="40">
        <v>3000</v>
      </c>
    </row>
    <row r="96" spans="1:15" x14ac:dyDescent="0.2">
      <c r="A96" s="20" t="s">
        <v>150</v>
      </c>
      <c r="B96" s="20" t="s">
        <v>211</v>
      </c>
      <c r="C96" s="20">
        <v>41606</v>
      </c>
      <c r="D96" s="20" t="s">
        <v>152</v>
      </c>
      <c r="E96" s="20">
        <v>1</v>
      </c>
      <c r="F96" s="20">
        <v>2161</v>
      </c>
      <c r="G96" s="1" t="s">
        <v>187</v>
      </c>
      <c r="H96" s="40">
        <v>4000</v>
      </c>
      <c r="I96" s="40">
        <v>-4000</v>
      </c>
      <c r="J96" s="40">
        <v>0</v>
      </c>
      <c r="K96" s="40">
        <v>0</v>
      </c>
      <c r="L96" s="40">
        <v>0</v>
      </c>
      <c r="M96" s="40">
        <v>0</v>
      </c>
      <c r="N96" s="40">
        <v>0</v>
      </c>
      <c r="O96" s="40">
        <v>0</v>
      </c>
    </row>
    <row r="97" spans="1:15" x14ac:dyDescent="0.2">
      <c r="A97" s="20" t="s">
        <v>150</v>
      </c>
      <c r="B97" s="20" t="s">
        <v>211</v>
      </c>
      <c r="C97" s="20">
        <v>41606</v>
      </c>
      <c r="D97" s="20" t="s">
        <v>152</v>
      </c>
      <c r="E97" s="20">
        <v>1</v>
      </c>
      <c r="F97" s="20">
        <v>2522</v>
      </c>
      <c r="G97" s="1" t="s">
        <v>190</v>
      </c>
      <c r="H97" s="40">
        <v>3000</v>
      </c>
      <c r="I97" s="40">
        <v>-3000</v>
      </c>
      <c r="J97" s="40">
        <v>0</v>
      </c>
      <c r="K97" s="40">
        <v>0</v>
      </c>
      <c r="L97" s="40">
        <v>0</v>
      </c>
      <c r="M97" s="40">
        <v>0</v>
      </c>
      <c r="N97" s="40">
        <v>0</v>
      </c>
      <c r="O97" s="40">
        <v>0</v>
      </c>
    </row>
    <row r="98" spans="1:15" x14ac:dyDescent="0.2">
      <c r="A98" s="20" t="s">
        <v>150</v>
      </c>
      <c r="B98" s="20" t="s">
        <v>211</v>
      </c>
      <c r="C98" s="20">
        <v>41606</v>
      </c>
      <c r="D98" s="20" t="s">
        <v>152</v>
      </c>
      <c r="E98" s="20">
        <v>1</v>
      </c>
      <c r="F98" s="20">
        <v>2931</v>
      </c>
      <c r="G98" s="1" t="s">
        <v>194</v>
      </c>
      <c r="H98" s="40">
        <v>1500</v>
      </c>
      <c r="I98" s="40">
        <v>0</v>
      </c>
      <c r="J98" s="40">
        <v>1500</v>
      </c>
      <c r="K98" s="40">
        <v>0</v>
      </c>
      <c r="L98" s="40">
        <v>0</v>
      </c>
      <c r="M98" s="40">
        <v>0</v>
      </c>
      <c r="N98" s="40">
        <v>0</v>
      </c>
      <c r="O98" s="40">
        <v>1500</v>
      </c>
    </row>
    <row r="99" spans="1:15" x14ac:dyDescent="0.2">
      <c r="A99" s="20" t="s">
        <v>150</v>
      </c>
      <c r="B99" s="20" t="s">
        <v>211</v>
      </c>
      <c r="C99" s="20">
        <v>41606</v>
      </c>
      <c r="D99" s="20" t="s">
        <v>152</v>
      </c>
      <c r="E99" s="20">
        <v>1</v>
      </c>
      <c r="F99" s="20">
        <v>2941</v>
      </c>
      <c r="G99" s="1" t="s">
        <v>195</v>
      </c>
      <c r="H99" s="40">
        <v>2000</v>
      </c>
      <c r="I99" s="40">
        <v>0</v>
      </c>
      <c r="J99" s="40">
        <v>2000</v>
      </c>
      <c r="K99" s="40">
        <v>0</v>
      </c>
      <c r="L99" s="40">
        <v>0</v>
      </c>
      <c r="M99" s="40">
        <v>0</v>
      </c>
      <c r="N99" s="40">
        <v>0</v>
      </c>
      <c r="O99" s="40">
        <v>2000</v>
      </c>
    </row>
    <row r="100" spans="1:15" x14ac:dyDescent="0.2">
      <c r="A100" s="20" t="s">
        <v>150</v>
      </c>
      <c r="B100" s="20" t="s">
        <v>211</v>
      </c>
      <c r="C100" s="20">
        <v>41606</v>
      </c>
      <c r="D100" s="20" t="s">
        <v>152</v>
      </c>
      <c r="E100" s="20">
        <v>1</v>
      </c>
      <c r="F100" s="20">
        <v>3181</v>
      </c>
      <c r="G100" s="1" t="s">
        <v>197</v>
      </c>
      <c r="H100" s="40">
        <v>1000</v>
      </c>
      <c r="I100" s="40">
        <v>0</v>
      </c>
      <c r="J100" s="40">
        <v>1000</v>
      </c>
      <c r="K100" s="40">
        <v>0</v>
      </c>
      <c r="L100" s="40">
        <v>0</v>
      </c>
      <c r="M100" s="40">
        <v>0</v>
      </c>
      <c r="N100" s="40">
        <v>0</v>
      </c>
      <c r="O100" s="40">
        <v>1000</v>
      </c>
    </row>
    <row r="101" spans="1:15" x14ac:dyDescent="0.2">
      <c r="A101" s="20" t="s">
        <v>150</v>
      </c>
      <c r="B101" s="20" t="s">
        <v>211</v>
      </c>
      <c r="C101" s="20">
        <v>41606</v>
      </c>
      <c r="D101" s="20" t="s">
        <v>152</v>
      </c>
      <c r="E101" s="20">
        <v>1</v>
      </c>
      <c r="F101" s="20">
        <v>3751</v>
      </c>
      <c r="G101" s="1" t="s">
        <v>198</v>
      </c>
      <c r="H101" s="40">
        <v>4000</v>
      </c>
      <c r="I101" s="40">
        <v>0</v>
      </c>
      <c r="J101" s="40">
        <v>4000</v>
      </c>
      <c r="K101" s="40">
        <v>1453</v>
      </c>
      <c r="L101" s="40">
        <v>1453</v>
      </c>
      <c r="M101" s="40">
        <v>1453</v>
      </c>
      <c r="N101" s="40">
        <v>1453</v>
      </c>
      <c r="O101" s="40">
        <v>2547</v>
      </c>
    </row>
    <row r="102" spans="1:15" x14ac:dyDescent="0.2">
      <c r="A102" s="20" t="s">
        <v>150</v>
      </c>
      <c r="B102" s="20" t="s">
        <v>211</v>
      </c>
      <c r="C102" s="20">
        <v>61602</v>
      </c>
      <c r="D102" s="20" t="s">
        <v>152</v>
      </c>
      <c r="E102" s="20">
        <v>1</v>
      </c>
      <c r="F102" s="20">
        <v>8531</v>
      </c>
      <c r="G102" s="20" t="s">
        <v>212</v>
      </c>
      <c r="H102" s="40">
        <v>190000</v>
      </c>
      <c r="I102" s="40">
        <v>0</v>
      </c>
      <c r="J102" s="40">
        <v>190000</v>
      </c>
      <c r="K102" s="40">
        <v>80000</v>
      </c>
      <c r="L102" s="40">
        <v>80000</v>
      </c>
      <c r="M102" s="40">
        <v>80000</v>
      </c>
      <c r="N102" s="40">
        <v>80000</v>
      </c>
      <c r="O102" s="40">
        <v>110000</v>
      </c>
    </row>
    <row r="103" spans="1:15" x14ac:dyDescent="0.2">
      <c r="A103" s="20" t="s">
        <v>150</v>
      </c>
      <c r="B103" s="20" t="s">
        <v>213</v>
      </c>
      <c r="C103" s="20">
        <v>11601</v>
      </c>
      <c r="D103" s="20" t="s">
        <v>152</v>
      </c>
      <c r="E103" s="20">
        <v>1</v>
      </c>
      <c r="F103" s="20">
        <v>2111</v>
      </c>
      <c r="G103" s="20" t="s">
        <v>160</v>
      </c>
      <c r="H103" s="40">
        <v>5000</v>
      </c>
      <c r="I103" s="40">
        <v>0</v>
      </c>
      <c r="J103" s="40">
        <v>5000</v>
      </c>
      <c r="K103" s="40">
        <v>5000</v>
      </c>
      <c r="L103" s="40">
        <v>5000</v>
      </c>
      <c r="M103" s="40">
        <v>5000</v>
      </c>
      <c r="N103" s="40">
        <v>5000</v>
      </c>
      <c r="O103" s="40">
        <v>0</v>
      </c>
    </row>
    <row r="104" spans="1:15" x14ac:dyDescent="0.2">
      <c r="A104" s="20" t="s">
        <v>150</v>
      </c>
      <c r="B104" s="20" t="s">
        <v>213</v>
      </c>
      <c r="C104" s="20">
        <v>11601</v>
      </c>
      <c r="D104" s="20" t="s">
        <v>152</v>
      </c>
      <c r="E104" s="20">
        <v>1</v>
      </c>
      <c r="F104" s="20">
        <v>2112</v>
      </c>
      <c r="G104" s="20" t="s">
        <v>161</v>
      </c>
      <c r="H104" s="40">
        <v>1000</v>
      </c>
      <c r="I104" s="40">
        <v>0</v>
      </c>
      <c r="J104" s="40">
        <v>1000</v>
      </c>
      <c r="K104" s="40">
        <v>0</v>
      </c>
      <c r="L104" s="40">
        <v>0</v>
      </c>
      <c r="M104" s="40">
        <v>0</v>
      </c>
      <c r="N104" s="40">
        <v>0</v>
      </c>
      <c r="O104" s="40">
        <v>1000</v>
      </c>
    </row>
    <row r="105" spans="1:15" x14ac:dyDescent="0.2">
      <c r="A105" s="20" t="s">
        <v>150</v>
      </c>
      <c r="B105" s="20" t="s">
        <v>213</v>
      </c>
      <c r="C105" s="20">
        <v>11601</v>
      </c>
      <c r="D105" s="20" t="s">
        <v>152</v>
      </c>
      <c r="E105" s="20">
        <v>1</v>
      </c>
      <c r="F105" s="20">
        <v>2141</v>
      </c>
      <c r="G105" s="20" t="s">
        <v>162</v>
      </c>
      <c r="H105" s="40">
        <v>3000</v>
      </c>
      <c r="I105" s="40">
        <v>0</v>
      </c>
      <c r="J105" s="40">
        <v>3000</v>
      </c>
      <c r="K105" s="40">
        <v>1089</v>
      </c>
      <c r="L105" s="40">
        <v>1089</v>
      </c>
      <c r="M105" s="40">
        <v>1089</v>
      </c>
      <c r="N105" s="40">
        <v>1089</v>
      </c>
      <c r="O105" s="40">
        <v>1911</v>
      </c>
    </row>
    <row r="106" spans="1:15" x14ac:dyDescent="0.2">
      <c r="A106" s="20" t="s">
        <v>150</v>
      </c>
      <c r="B106" s="20" t="s">
        <v>213</v>
      </c>
      <c r="C106" s="20">
        <v>11601</v>
      </c>
      <c r="D106" s="20" t="s">
        <v>152</v>
      </c>
      <c r="E106" s="20">
        <v>1</v>
      </c>
      <c r="F106" s="20">
        <v>2142</v>
      </c>
      <c r="G106" s="20" t="s">
        <v>163</v>
      </c>
      <c r="H106" s="40">
        <v>1000</v>
      </c>
      <c r="I106" s="40">
        <v>0</v>
      </c>
      <c r="J106" s="40">
        <v>1000</v>
      </c>
      <c r="K106" s="40">
        <v>473.94</v>
      </c>
      <c r="L106" s="40">
        <v>473.94</v>
      </c>
      <c r="M106" s="40">
        <v>473.94</v>
      </c>
      <c r="N106" s="40">
        <v>473.94</v>
      </c>
      <c r="O106" s="40">
        <v>526.05999999999995</v>
      </c>
    </row>
    <row r="107" spans="1:15" x14ac:dyDescent="0.2">
      <c r="A107" s="20" t="s">
        <v>150</v>
      </c>
      <c r="B107" s="20" t="s">
        <v>213</v>
      </c>
      <c r="C107" s="20">
        <v>11601</v>
      </c>
      <c r="D107" s="20" t="s">
        <v>152</v>
      </c>
      <c r="E107" s="20">
        <v>1</v>
      </c>
      <c r="F107" s="20">
        <v>2491</v>
      </c>
      <c r="G107" s="20" t="s">
        <v>167</v>
      </c>
      <c r="H107" s="40">
        <v>1000</v>
      </c>
      <c r="I107" s="40">
        <v>0</v>
      </c>
      <c r="J107" s="40">
        <v>1000</v>
      </c>
      <c r="K107" s="40">
        <v>0</v>
      </c>
      <c r="L107" s="40">
        <v>0</v>
      </c>
      <c r="M107" s="40">
        <v>0</v>
      </c>
      <c r="N107" s="40">
        <v>0</v>
      </c>
      <c r="O107" s="40">
        <v>1000</v>
      </c>
    </row>
    <row r="108" spans="1:15" x14ac:dyDescent="0.2">
      <c r="A108" s="20" t="s">
        <v>150</v>
      </c>
      <c r="B108" s="20" t="s">
        <v>213</v>
      </c>
      <c r="C108" s="20">
        <v>11601</v>
      </c>
      <c r="D108" s="20" t="s">
        <v>152</v>
      </c>
      <c r="E108" s="20">
        <v>1</v>
      </c>
      <c r="F108" s="20">
        <v>2511</v>
      </c>
      <c r="G108" s="20" t="s">
        <v>168</v>
      </c>
      <c r="H108" s="40">
        <v>2500</v>
      </c>
      <c r="I108" s="40">
        <v>-2500</v>
      </c>
      <c r="J108" s="40">
        <v>0</v>
      </c>
      <c r="K108" s="40">
        <v>0</v>
      </c>
      <c r="L108" s="40">
        <v>0</v>
      </c>
      <c r="M108" s="40">
        <v>0</v>
      </c>
      <c r="N108" s="40">
        <v>0</v>
      </c>
      <c r="O108" s="40">
        <v>0</v>
      </c>
    </row>
    <row r="109" spans="1:15" x14ac:dyDescent="0.2">
      <c r="A109" s="20" t="s">
        <v>150</v>
      </c>
      <c r="B109" s="20" t="s">
        <v>213</v>
      </c>
      <c r="C109" s="20">
        <v>11601</v>
      </c>
      <c r="D109" s="20" t="s">
        <v>152</v>
      </c>
      <c r="E109" s="20">
        <v>1</v>
      </c>
      <c r="F109" s="20">
        <v>2711</v>
      </c>
      <c r="G109" s="20" t="s">
        <v>170</v>
      </c>
      <c r="H109" s="40">
        <v>4500</v>
      </c>
      <c r="I109" s="40">
        <v>0</v>
      </c>
      <c r="J109" s="40">
        <v>4500</v>
      </c>
      <c r="K109" s="40">
        <v>0</v>
      </c>
      <c r="L109" s="40">
        <v>0</v>
      </c>
      <c r="M109" s="40">
        <v>0</v>
      </c>
      <c r="N109" s="40">
        <v>0</v>
      </c>
      <c r="O109" s="40">
        <v>4500</v>
      </c>
    </row>
    <row r="110" spans="1:15" x14ac:dyDescent="0.2">
      <c r="A110" s="20" t="s">
        <v>150</v>
      </c>
      <c r="B110" s="20" t="s">
        <v>213</v>
      </c>
      <c r="C110" s="20">
        <v>11601</v>
      </c>
      <c r="D110" s="20" t="s">
        <v>152</v>
      </c>
      <c r="E110" s="20">
        <v>1</v>
      </c>
      <c r="F110" s="20">
        <v>3111</v>
      </c>
      <c r="G110" s="20" t="s">
        <v>174</v>
      </c>
      <c r="H110" s="40">
        <v>10000</v>
      </c>
      <c r="I110" s="40">
        <v>0</v>
      </c>
      <c r="J110" s="40">
        <v>10000</v>
      </c>
      <c r="K110" s="40">
        <v>10000</v>
      </c>
      <c r="L110" s="40">
        <v>10000</v>
      </c>
      <c r="M110" s="40">
        <v>10000</v>
      </c>
      <c r="N110" s="40">
        <v>10000</v>
      </c>
      <c r="O110" s="40">
        <v>0</v>
      </c>
    </row>
    <row r="111" spans="1:15" x14ac:dyDescent="0.2">
      <c r="A111" s="20" t="s">
        <v>150</v>
      </c>
      <c r="B111" s="20" t="s">
        <v>213</v>
      </c>
      <c r="C111" s="20">
        <v>11601</v>
      </c>
      <c r="D111" s="20" t="s">
        <v>152</v>
      </c>
      <c r="E111" s="20">
        <v>1</v>
      </c>
      <c r="F111" s="20">
        <v>3131</v>
      </c>
      <c r="G111" s="20" t="s">
        <v>175</v>
      </c>
      <c r="H111" s="40">
        <v>10000</v>
      </c>
      <c r="I111" s="40">
        <v>-10000</v>
      </c>
      <c r="J111" s="40">
        <v>0</v>
      </c>
      <c r="K111" s="40">
        <v>0</v>
      </c>
      <c r="L111" s="40">
        <v>0</v>
      </c>
      <c r="M111" s="40">
        <v>0</v>
      </c>
      <c r="N111" s="40">
        <v>0</v>
      </c>
      <c r="O111" s="40">
        <v>0</v>
      </c>
    </row>
    <row r="112" spans="1:15" x14ac:dyDescent="0.2">
      <c r="A112" s="20" t="s">
        <v>150</v>
      </c>
      <c r="B112" s="20" t="s">
        <v>213</v>
      </c>
      <c r="C112" s="20">
        <v>11601</v>
      </c>
      <c r="D112" s="20" t="s">
        <v>152</v>
      </c>
      <c r="E112" s="20">
        <v>1</v>
      </c>
      <c r="F112" s="20">
        <v>3141</v>
      </c>
      <c r="G112" s="20" t="s">
        <v>176</v>
      </c>
      <c r="H112" s="40">
        <v>5000</v>
      </c>
      <c r="I112" s="40">
        <v>0</v>
      </c>
      <c r="J112" s="40">
        <v>5000</v>
      </c>
      <c r="K112" s="40">
        <v>5000</v>
      </c>
      <c r="L112" s="40">
        <v>5000</v>
      </c>
      <c r="M112" s="40">
        <v>5000</v>
      </c>
      <c r="N112" s="40">
        <v>5000</v>
      </c>
      <c r="O112" s="40">
        <v>0</v>
      </c>
    </row>
    <row r="113" spans="1:15" x14ac:dyDescent="0.2">
      <c r="A113" s="20" t="s">
        <v>150</v>
      </c>
      <c r="B113" s="20" t="s">
        <v>213</v>
      </c>
      <c r="C113" s="20">
        <v>11601</v>
      </c>
      <c r="D113" s="20" t="s">
        <v>152</v>
      </c>
      <c r="E113" s="20">
        <v>2</v>
      </c>
      <c r="F113" s="20">
        <v>5291</v>
      </c>
      <c r="G113" s="20" t="s">
        <v>214</v>
      </c>
      <c r="H113" s="40">
        <v>2000</v>
      </c>
      <c r="I113" s="40">
        <v>0</v>
      </c>
      <c r="J113" s="40">
        <v>2000</v>
      </c>
      <c r="K113" s="40">
        <v>0</v>
      </c>
      <c r="L113" s="40">
        <v>0</v>
      </c>
      <c r="M113" s="40">
        <v>0</v>
      </c>
      <c r="N113" s="40">
        <v>0</v>
      </c>
      <c r="O113" s="40">
        <v>2000</v>
      </c>
    </row>
    <row r="114" spans="1:15" x14ac:dyDescent="0.2">
      <c r="A114" s="20" t="s">
        <v>150</v>
      </c>
      <c r="B114" s="20" t="s">
        <v>213</v>
      </c>
      <c r="C114" s="20">
        <v>41606</v>
      </c>
      <c r="D114" s="20" t="s">
        <v>152</v>
      </c>
      <c r="E114" s="20">
        <v>1</v>
      </c>
      <c r="F114" s="20">
        <v>2121</v>
      </c>
      <c r="G114" s="20" t="s">
        <v>186</v>
      </c>
      <c r="H114" s="40">
        <v>3000</v>
      </c>
      <c r="I114" s="40">
        <v>0</v>
      </c>
      <c r="J114" s="40">
        <v>3000</v>
      </c>
      <c r="K114" s="40">
        <v>0</v>
      </c>
      <c r="L114" s="40">
        <v>0</v>
      </c>
      <c r="M114" s="40">
        <v>0</v>
      </c>
      <c r="N114" s="40">
        <v>0</v>
      </c>
      <c r="O114" s="40">
        <v>3000</v>
      </c>
    </row>
    <row r="115" spans="1:15" x14ac:dyDescent="0.2">
      <c r="A115" s="20" t="s">
        <v>150</v>
      </c>
      <c r="B115" s="20" t="s">
        <v>213</v>
      </c>
      <c r="C115" s="20">
        <v>41606</v>
      </c>
      <c r="D115" s="20" t="s">
        <v>152</v>
      </c>
      <c r="E115" s="20">
        <v>1</v>
      </c>
      <c r="F115" s="20">
        <v>2151</v>
      </c>
      <c r="G115" s="20" t="s">
        <v>164</v>
      </c>
      <c r="H115" s="40">
        <v>2000</v>
      </c>
      <c r="I115" s="40">
        <v>0</v>
      </c>
      <c r="J115" s="40">
        <v>2000</v>
      </c>
      <c r="K115" s="40">
        <v>2000</v>
      </c>
      <c r="L115" s="40">
        <v>2000</v>
      </c>
      <c r="M115" s="40">
        <v>2000</v>
      </c>
      <c r="N115" s="40">
        <v>2000</v>
      </c>
      <c r="O115" s="40">
        <v>0</v>
      </c>
    </row>
    <row r="116" spans="1:15" x14ac:dyDescent="0.2">
      <c r="A116" s="20" t="s">
        <v>150</v>
      </c>
      <c r="B116" s="20" t="s">
        <v>213</v>
      </c>
      <c r="C116" s="20">
        <v>41606</v>
      </c>
      <c r="D116" s="20" t="s">
        <v>152</v>
      </c>
      <c r="E116" s="20">
        <v>1</v>
      </c>
      <c r="F116" s="20">
        <v>2161</v>
      </c>
      <c r="G116" s="20" t="s">
        <v>187</v>
      </c>
      <c r="H116" s="40">
        <v>5000</v>
      </c>
      <c r="I116" s="40">
        <v>0</v>
      </c>
      <c r="J116" s="40">
        <v>5000</v>
      </c>
      <c r="K116" s="40">
        <v>5000</v>
      </c>
      <c r="L116" s="40">
        <v>5000</v>
      </c>
      <c r="M116" s="40">
        <v>5000</v>
      </c>
      <c r="N116" s="40">
        <v>5000</v>
      </c>
      <c r="O116" s="40">
        <v>0</v>
      </c>
    </row>
    <row r="117" spans="1:15" x14ac:dyDescent="0.2">
      <c r="A117" s="20" t="s">
        <v>150</v>
      </c>
      <c r="B117" s="20" t="s">
        <v>213</v>
      </c>
      <c r="C117" s="20">
        <v>41606</v>
      </c>
      <c r="D117" s="20" t="s">
        <v>152</v>
      </c>
      <c r="E117" s="20">
        <v>1</v>
      </c>
      <c r="F117" s="20">
        <v>2171</v>
      </c>
      <c r="G117" s="20" t="s">
        <v>208</v>
      </c>
      <c r="H117" s="40">
        <v>3000</v>
      </c>
      <c r="I117" s="40">
        <v>0</v>
      </c>
      <c r="J117" s="40">
        <v>3000</v>
      </c>
      <c r="K117" s="40">
        <v>0</v>
      </c>
      <c r="L117" s="40">
        <v>0</v>
      </c>
      <c r="M117" s="40">
        <v>0</v>
      </c>
      <c r="N117" s="40">
        <v>0</v>
      </c>
      <c r="O117" s="40">
        <v>3000</v>
      </c>
    </row>
    <row r="118" spans="1:15" x14ac:dyDescent="0.2">
      <c r="A118" s="20" t="s">
        <v>150</v>
      </c>
      <c r="B118" s="20" t="s">
        <v>213</v>
      </c>
      <c r="C118" s="20">
        <v>41606</v>
      </c>
      <c r="D118" s="20" t="s">
        <v>152</v>
      </c>
      <c r="E118" s="20">
        <v>1</v>
      </c>
      <c r="F118" s="20">
        <v>2522</v>
      </c>
      <c r="G118" s="20" t="s">
        <v>190</v>
      </c>
      <c r="H118" s="40">
        <v>4000</v>
      </c>
      <c r="I118" s="40">
        <v>0</v>
      </c>
      <c r="J118" s="40">
        <v>4000</v>
      </c>
      <c r="K118" s="40">
        <v>0</v>
      </c>
      <c r="L118" s="40">
        <v>0</v>
      </c>
      <c r="M118" s="40">
        <v>0</v>
      </c>
      <c r="N118" s="40">
        <v>0</v>
      </c>
      <c r="O118" s="40">
        <v>4000</v>
      </c>
    </row>
    <row r="119" spans="1:15" x14ac:dyDescent="0.2">
      <c r="A119" s="20" t="s">
        <v>150</v>
      </c>
      <c r="B119" s="20" t="s">
        <v>213</v>
      </c>
      <c r="C119" s="20">
        <v>41606</v>
      </c>
      <c r="D119" s="20" t="s">
        <v>152</v>
      </c>
      <c r="E119" s="20">
        <v>1</v>
      </c>
      <c r="F119" s="20">
        <v>2931</v>
      </c>
      <c r="G119" s="20" t="s">
        <v>194</v>
      </c>
      <c r="H119" s="40">
        <v>1000</v>
      </c>
      <c r="I119" s="40">
        <v>0</v>
      </c>
      <c r="J119" s="40">
        <v>1000</v>
      </c>
      <c r="K119" s="40">
        <v>0</v>
      </c>
      <c r="L119" s="40">
        <v>0</v>
      </c>
      <c r="M119" s="40">
        <v>0</v>
      </c>
      <c r="N119" s="40">
        <v>0</v>
      </c>
      <c r="O119" s="40">
        <v>1000</v>
      </c>
    </row>
    <row r="120" spans="1:15" x14ac:dyDescent="0.2">
      <c r="A120" s="20" t="s">
        <v>150</v>
      </c>
      <c r="B120" s="20" t="s">
        <v>213</v>
      </c>
      <c r="C120" s="20">
        <v>41606</v>
      </c>
      <c r="D120" s="20" t="s">
        <v>152</v>
      </c>
      <c r="E120" s="20">
        <v>1</v>
      </c>
      <c r="F120" s="20">
        <v>2941</v>
      </c>
      <c r="G120" s="20" t="s">
        <v>195</v>
      </c>
      <c r="H120" s="40">
        <v>1000</v>
      </c>
      <c r="I120" s="40">
        <v>0</v>
      </c>
      <c r="J120" s="40">
        <v>1000</v>
      </c>
      <c r="K120" s="40">
        <v>0</v>
      </c>
      <c r="L120" s="40">
        <v>0</v>
      </c>
      <c r="M120" s="40">
        <v>0</v>
      </c>
      <c r="N120" s="40">
        <v>0</v>
      </c>
      <c r="O120" s="40">
        <v>1000</v>
      </c>
    </row>
    <row r="121" spans="1:15" x14ac:dyDescent="0.2">
      <c r="A121" s="20" t="s">
        <v>150</v>
      </c>
      <c r="B121" s="20" t="s">
        <v>213</v>
      </c>
      <c r="C121" s="20">
        <v>41606</v>
      </c>
      <c r="D121" s="20" t="s">
        <v>152</v>
      </c>
      <c r="E121" s="20">
        <v>1</v>
      </c>
      <c r="F121" s="20">
        <v>3751</v>
      </c>
      <c r="G121" s="20" t="s">
        <v>198</v>
      </c>
      <c r="H121" s="40">
        <v>1000</v>
      </c>
      <c r="I121" s="40">
        <v>0</v>
      </c>
      <c r="J121" s="40">
        <v>1000</v>
      </c>
      <c r="K121" s="40">
        <v>1000</v>
      </c>
      <c r="L121" s="40">
        <v>1000</v>
      </c>
      <c r="M121" s="40">
        <v>1000</v>
      </c>
      <c r="N121" s="40">
        <v>1000</v>
      </c>
      <c r="O121" s="40">
        <v>0</v>
      </c>
    </row>
    <row r="122" spans="1:15" x14ac:dyDescent="0.2">
      <c r="A122" s="20" t="s">
        <v>150</v>
      </c>
      <c r="B122" s="20" t="s">
        <v>213</v>
      </c>
      <c r="C122" s="20">
        <v>61602</v>
      </c>
      <c r="D122" s="20" t="s">
        <v>152</v>
      </c>
      <c r="E122" s="20">
        <v>1</v>
      </c>
      <c r="F122" s="20">
        <v>8531</v>
      </c>
      <c r="G122" s="20" t="s">
        <v>212</v>
      </c>
      <c r="H122" s="40">
        <v>60000</v>
      </c>
      <c r="I122" s="40">
        <v>0</v>
      </c>
      <c r="J122" s="40">
        <v>60000</v>
      </c>
      <c r="K122" s="40">
        <v>26556</v>
      </c>
      <c r="L122" s="40">
        <v>26556</v>
      </c>
      <c r="M122" s="40">
        <v>26556</v>
      </c>
      <c r="N122" s="40">
        <v>26556</v>
      </c>
      <c r="O122" s="40">
        <v>33444</v>
      </c>
    </row>
    <row r="123" spans="1:15" x14ac:dyDescent="0.2">
      <c r="A123" s="20" t="s">
        <v>150</v>
      </c>
      <c r="B123" s="20" t="s">
        <v>215</v>
      </c>
      <c r="C123" s="20">
        <v>11601</v>
      </c>
      <c r="D123" s="20" t="s">
        <v>152</v>
      </c>
      <c r="E123" s="20">
        <v>1</v>
      </c>
      <c r="F123" s="20">
        <v>2111</v>
      </c>
      <c r="G123" s="20" t="s">
        <v>160</v>
      </c>
      <c r="H123" s="40">
        <v>6000</v>
      </c>
      <c r="I123" s="40">
        <v>0</v>
      </c>
      <c r="J123" s="40">
        <v>6000</v>
      </c>
      <c r="K123" s="40">
        <v>6000</v>
      </c>
      <c r="L123" s="40">
        <v>6000</v>
      </c>
      <c r="M123" s="40">
        <v>6000</v>
      </c>
      <c r="N123" s="40">
        <v>6000</v>
      </c>
      <c r="O123" s="40">
        <v>0</v>
      </c>
    </row>
    <row r="124" spans="1:15" x14ac:dyDescent="0.2">
      <c r="A124" s="20" t="s">
        <v>150</v>
      </c>
      <c r="B124" s="20" t="s">
        <v>215</v>
      </c>
      <c r="C124" s="20">
        <v>11601</v>
      </c>
      <c r="D124" s="20" t="s">
        <v>152</v>
      </c>
      <c r="E124" s="20">
        <v>1</v>
      </c>
      <c r="F124" s="20">
        <v>2112</v>
      </c>
      <c r="G124" s="20" t="s">
        <v>161</v>
      </c>
      <c r="H124" s="40">
        <v>1000</v>
      </c>
      <c r="I124" s="40">
        <v>0</v>
      </c>
      <c r="J124" s="40">
        <v>1000</v>
      </c>
      <c r="K124" s="40">
        <v>0</v>
      </c>
      <c r="L124" s="40">
        <v>0</v>
      </c>
      <c r="M124" s="40">
        <v>0</v>
      </c>
      <c r="N124" s="40">
        <v>0</v>
      </c>
      <c r="O124" s="40">
        <v>1000</v>
      </c>
    </row>
    <row r="125" spans="1:15" x14ac:dyDescent="0.2">
      <c r="A125" s="20" t="s">
        <v>150</v>
      </c>
      <c r="B125" s="20" t="s">
        <v>215</v>
      </c>
      <c r="C125" s="20">
        <v>11601</v>
      </c>
      <c r="D125" s="20" t="s">
        <v>152</v>
      </c>
      <c r="E125" s="20">
        <v>1</v>
      </c>
      <c r="F125" s="20">
        <v>2141</v>
      </c>
      <c r="G125" s="20" t="s">
        <v>162</v>
      </c>
      <c r="H125" s="40">
        <v>3000</v>
      </c>
      <c r="I125" s="40">
        <v>0</v>
      </c>
      <c r="J125" s="40">
        <v>3000</v>
      </c>
      <c r="K125" s="40">
        <v>3000</v>
      </c>
      <c r="L125" s="40">
        <v>3000</v>
      </c>
      <c r="M125" s="40">
        <v>3000</v>
      </c>
      <c r="N125" s="40">
        <v>3000</v>
      </c>
      <c r="O125" s="40">
        <v>0</v>
      </c>
    </row>
    <row r="126" spans="1:15" x14ac:dyDescent="0.2">
      <c r="A126" s="20" t="s">
        <v>150</v>
      </c>
      <c r="B126" s="20" t="s">
        <v>215</v>
      </c>
      <c r="C126" s="20">
        <v>11601</v>
      </c>
      <c r="D126" s="20" t="s">
        <v>152</v>
      </c>
      <c r="E126" s="20">
        <v>1</v>
      </c>
      <c r="F126" s="20">
        <v>2142</v>
      </c>
      <c r="G126" s="20" t="s">
        <v>163</v>
      </c>
      <c r="H126" s="40">
        <v>1000</v>
      </c>
      <c r="I126" s="40">
        <v>0</v>
      </c>
      <c r="J126" s="40">
        <v>1000</v>
      </c>
      <c r="K126" s="40">
        <v>1000</v>
      </c>
      <c r="L126" s="40">
        <v>1000</v>
      </c>
      <c r="M126" s="40">
        <v>1000</v>
      </c>
      <c r="N126" s="40">
        <v>1000</v>
      </c>
      <c r="O126" s="40">
        <v>0</v>
      </c>
    </row>
    <row r="127" spans="1:15" x14ac:dyDescent="0.2">
      <c r="A127" s="20" t="s">
        <v>150</v>
      </c>
      <c r="B127" s="20" t="s">
        <v>215</v>
      </c>
      <c r="C127" s="20">
        <v>11601</v>
      </c>
      <c r="D127" s="20" t="s">
        <v>152</v>
      </c>
      <c r="E127" s="20">
        <v>1</v>
      </c>
      <c r="F127" s="20">
        <v>2481</v>
      </c>
      <c r="G127" s="20" t="s">
        <v>166</v>
      </c>
      <c r="H127" s="40">
        <v>2000</v>
      </c>
      <c r="I127" s="40">
        <v>0</v>
      </c>
      <c r="J127" s="40">
        <v>2000</v>
      </c>
      <c r="K127" s="40">
        <v>0</v>
      </c>
      <c r="L127" s="40">
        <v>0</v>
      </c>
      <c r="M127" s="40">
        <v>0</v>
      </c>
      <c r="N127" s="40">
        <v>0</v>
      </c>
      <c r="O127" s="40">
        <v>2000</v>
      </c>
    </row>
    <row r="128" spans="1:15" x14ac:dyDescent="0.2">
      <c r="A128" s="20" t="s">
        <v>150</v>
      </c>
      <c r="B128" s="20" t="s">
        <v>215</v>
      </c>
      <c r="C128" s="20">
        <v>11601</v>
      </c>
      <c r="D128" s="20" t="s">
        <v>152</v>
      </c>
      <c r="E128" s="20">
        <v>1</v>
      </c>
      <c r="F128" s="20">
        <v>2491</v>
      </c>
      <c r="G128" s="20" t="s">
        <v>167</v>
      </c>
      <c r="H128" s="40">
        <v>1000</v>
      </c>
      <c r="I128" s="40">
        <v>0</v>
      </c>
      <c r="J128" s="40">
        <v>1000</v>
      </c>
      <c r="K128" s="40">
        <v>724</v>
      </c>
      <c r="L128" s="40">
        <v>724</v>
      </c>
      <c r="M128" s="40">
        <v>724</v>
      </c>
      <c r="N128" s="40">
        <v>724</v>
      </c>
      <c r="O128" s="40">
        <v>276</v>
      </c>
    </row>
    <row r="129" spans="1:15" x14ac:dyDescent="0.2">
      <c r="A129" s="20" t="s">
        <v>150</v>
      </c>
      <c r="B129" s="20" t="s">
        <v>215</v>
      </c>
      <c r="C129" s="20">
        <v>11601</v>
      </c>
      <c r="D129" s="20" t="s">
        <v>152</v>
      </c>
      <c r="E129" s="20">
        <v>1</v>
      </c>
      <c r="F129" s="20">
        <v>2511</v>
      </c>
      <c r="G129" s="20" t="s">
        <v>168</v>
      </c>
      <c r="H129" s="40">
        <v>3000</v>
      </c>
      <c r="I129" s="40">
        <v>-3000</v>
      </c>
      <c r="J129" s="40">
        <v>0</v>
      </c>
      <c r="K129" s="40">
        <v>0</v>
      </c>
      <c r="L129" s="40">
        <v>0</v>
      </c>
      <c r="M129" s="40">
        <v>0</v>
      </c>
      <c r="N129" s="40">
        <v>0</v>
      </c>
      <c r="O129" s="40">
        <v>0</v>
      </c>
    </row>
    <row r="130" spans="1:15" x14ac:dyDescent="0.2">
      <c r="A130" s="20" t="s">
        <v>150</v>
      </c>
      <c r="B130" s="20" t="s">
        <v>215</v>
      </c>
      <c r="C130" s="20">
        <v>11601</v>
      </c>
      <c r="D130" s="20" t="s">
        <v>152</v>
      </c>
      <c r="E130" s="20">
        <v>1</v>
      </c>
      <c r="F130" s="20">
        <v>2711</v>
      </c>
      <c r="G130" s="20" t="s">
        <v>170</v>
      </c>
      <c r="H130" s="40">
        <v>1000</v>
      </c>
      <c r="I130" s="40">
        <v>0</v>
      </c>
      <c r="J130" s="40">
        <v>1000</v>
      </c>
      <c r="K130" s="40">
        <v>0</v>
      </c>
      <c r="L130" s="40">
        <v>0</v>
      </c>
      <c r="M130" s="40">
        <v>0</v>
      </c>
      <c r="N130" s="40">
        <v>0</v>
      </c>
      <c r="O130" s="40">
        <v>1000</v>
      </c>
    </row>
    <row r="131" spans="1:15" x14ac:dyDescent="0.2">
      <c r="A131" s="20" t="s">
        <v>150</v>
      </c>
      <c r="B131" s="20" t="s">
        <v>215</v>
      </c>
      <c r="C131" s="20">
        <v>11601</v>
      </c>
      <c r="D131" s="20" t="s">
        <v>152</v>
      </c>
      <c r="E131" s="20">
        <v>1</v>
      </c>
      <c r="F131" s="20">
        <v>3111</v>
      </c>
      <c r="G131" s="20" t="s">
        <v>174</v>
      </c>
      <c r="H131" s="40">
        <v>10000</v>
      </c>
      <c r="I131" s="40">
        <v>0</v>
      </c>
      <c r="J131" s="40">
        <v>10000</v>
      </c>
      <c r="K131" s="40">
        <v>10000</v>
      </c>
      <c r="L131" s="40">
        <v>10000</v>
      </c>
      <c r="M131" s="40">
        <v>10000</v>
      </c>
      <c r="N131" s="40">
        <v>10000</v>
      </c>
      <c r="O131" s="40">
        <v>0</v>
      </c>
    </row>
    <row r="132" spans="1:15" x14ac:dyDescent="0.2">
      <c r="A132" s="20" t="s">
        <v>150</v>
      </c>
      <c r="B132" s="20" t="s">
        <v>215</v>
      </c>
      <c r="C132" s="20">
        <v>11601</v>
      </c>
      <c r="D132" s="20" t="s">
        <v>152</v>
      </c>
      <c r="E132" s="20">
        <v>1</v>
      </c>
      <c r="F132" s="20">
        <v>3131</v>
      </c>
      <c r="G132" s="20" t="s">
        <v>175</v>
      </c>
      <c r="H132" s="40">
        <v>5000</v>
      </c>
      <c r="I132" s="40">
        <v>-5000</v>
      </c>
      <c r="J132" s="40">
        <v>0</v>
      </c>
      <c r="K132" s="40">
        <v>0</v>
      </c>
      <c r="L132" s="40">
        <v>0</v>
      </c>
      <c r="M132" s="40">
        <v>0</v>
      </c>
      <c r="N132" s="40">
        <v>0</v>
      </c>
      <c r="O132" s="40">
        <v>0</v>
      </c>
    </row>
    <row r="133" spans="1:15" x14ac:dyDescent="0.2">
      <c r="A133" s="20" t="s">
        <v>150</v>
      </c>
      <c r="B133" s="20" t="s">
        <v>215</v>
      </c>
      <c r="C133" s="20">
        <v>11601</v>
      </c>
      <c r="D133" s="20" t="s">
        <v>152</v>
      </c>
      <c r="E133" s="20">
        <v>1</v>
      </c>
      <c r="F133" s="20">
        <v>3141</v>
      </c>
      <c r="G133" s="20" t="s">
        <v>176</v>
      </c>
      <c r="H133" s="40">
        <v>5000</v>
      </c>
      <c r="I133" s="40">
        <v>0</v>
      </c>
      <c r="J133" s="40">
        <v>5000</v>
      </c>
      <c r="K133" s="40">
        <v>5000</v>
      </c>
      <c r="L133" s="40">
        <v>5000</v>
      </c>
      <c r="M133" s="40">
        <v>5000</v>
      </c>
      <c r="N133" s="40">
        <v>5000</v>
      </c>
      <c r="O133" s="40">
        <v>0</v>
      </c>
    </row>
    <row r="134" spans="1:15" x14ac:dyDescent="0.2">
      <c r="A134" s="20" t="s">
        <v>150</v>
      </c>
      <c r="B134" s="20" t="s">
        <v>215</v>
      </c>
      <c r="C134" s="20">
        <v>11601</v>
      </c>
      <c r="D134" s="20" t="s">
        <v>152</v>
      </c>
      <c r="E134" s="20">
        <v>1</v>
      </c>
      <c r="F134" s="20">
        <v>3151</v>
      </c>
      <c r="G134" s="20" t="s">
        <v>177</v>
      </c>
      <c r="H134" s="40">
        <v>5000</v>
      </c>
      <c r="I134" s="40">
        <v>0</v>
      </c>
      <c r="J134" s="40">
        <v>5000</v>
      </c>
      <c r="K134" s="40">
        <v>5000</v>
      </c>
      <c r="L134" s="40">
        <v>5000</v>
      </c>
      <c r="M134" s="40">
        <v>5000</v>
      </c>
      <c r="N134" s="40">
        <v>5000</v>
      </c>
      <c r="O134" s="40">
        <v>0</v>
      </c>
    </row>
    <row r="135" spans="1:15" x14ac:dyDescent="0.2">
      <c r="A135" s="20" t="s">
        <v>150</v>
      </c>
      <c r="B135" s="20" t="s">
        <v>215</v>
      </c>
      <c r="C135" s="20">
        <v>11601</v>
      </c>
      <c r="D135" s="20" t="s">
        <v>152</v>
      </c>
      <c r="E135" s="20">
        <v>1</v>
      </c>
      <c r="F135" s="20">
        <v>3271</v>
      </c>
      <c r="G135" s="20" t="s">
        <v>216</v>
      </c>
      <c r="H135" s="40">
        <v>0</v>
      </c>
      <c r="I135" s="40">
        <v>5000</v>
      </c>
      <c r="J135" s="40">
        <v>5000</v>
      </c>
      <c r="K135" s="40">
        <v>3932.4</v>
      </c>
      <c r="L135" s="40">
        <v>3932.4</v>
      </c>
      <c r="M135" s="40">
        <v>3932.4</v>
      </c>
      <c r="N135" s="40">
        <v>3932.4</v>
      </c>
      <c r="O135" s="40">
        <v>1067.5999999999999</v>
      </c>
    </row>
    <row r="136" spans="1:15" x14ac:dyDescent="0.2">
      <c r="A136" s="20" t="s">
        <v>150</v>
      </c>
      <c r="B136" s="20" t="s">
        <v>215</v>
      </c>
      <c r="C136" s="20">
        <v>11601</v>
      </c>
      <c r="D136" s="20" t="s">
        <v>152</v>
      </c>
      <c r="E136" s="20">
        <v>1</v>
      </c>
      <c r="F136" s="20">
        <v>3391</v>
      </c>
      <c r="G136" s="20" t="s">
        <v>217</v>
      </c>
      <c r="H136" s="40">
        <v>0</v>
      </c>
      <c r="I136" s="40">
        <v>1000</v>
      </c>
      <c r="J136" s="40">
        <v>1000</v>
      </c>
      <c r="K136" s="40">
        <v>449.43</v>
      </c>
      <c r="L136" s="40">
        <v>449.43</v>
      </c>
      <c r="M136" s="40">
        <v>449.43</v>
      </c>
      <c r="N136" s="40">
        <v>449.43</v>
      </c>
      <c r="O136" s="40">
        <v>550.57000000000005</v>
      </c>
    </row>
    <row r="137" spans="1:15" x14ac:dyDescent="0.2">
      <c r="A137" s="20" t="s">
        <v>150</v>
      </c>
      <c r="B137" s="20" t="s">
        <v>215</v>
      </c>
      <c r="C137" s="20">
        <v>11601</v>
      </c>
      <c r="D137" s="20" t="s">
        <v>152</v>
      </c>
      <c r="E137" s="20">
        <v>1</v>
      </c>
      <c r="F137" s="20">
        <v>3951</v>
      </c>
      <c r="G137" s="20" t="s">
        <v>218</v>
      </c>
      <c r="H137" s="40">
        <v>20000</v>
      </c>
      <c r="I137" s="40">
        <v>-10000</v>
      </c>
      <c r="J137" s="40">
        <v>10000</v>
      </c>
      <c r="K137" s="40">
        <v>1581</v>
      </c>
      <c r="L137" s="40">
        <v>1581</v>
      </c>
      <c r="M137" s="40">
        <v>1581</v>
      </c>
      <c r="N137" s="40">
        <v>1581</v>
      </c>
      <c r="O137" s="40">
        <v>8419</v>
      </c>
    </row>
    <row r="138" spans="1:15" x14ac:dyDescent="0.2">
      <c r="A138" s="20" t="s">
        <v>150</v>
      </c>
      <c r="B138" s="20" t="s">
        <v>215</v>
      </c>
      <c r="C138" s="20">
        <v>11601</v>
      </c>
      <c r="D138" s="20" t="s">
        <v>152</v>
      </c>
      <c r="E138" s="20">
        <v>1</v>
      </c>
      <c r="F138" s="20">
        <v>3981</v>
      </c>
      <c r="G138" s="20" t="s">
        <v>219</v>
      </c>
      <c r="H138" s="40">
        <v>251100</v>
      </c>
      <c r="I138" s="40">
        <v>-107000</v>
      </c>
      <c r="J138" s="40">
        <v>144100</v>
      </c>
      <c r="K138" s="40">
        <v>72844</v>
      </c>
      <c r="L138" s="40">
        <v>72844</v>
      </c>
      <c r="M138" s="40">
        <v>72844</v>
      </c>
      <c r="N138" s="40">
        <v>72844</v>
      </c>
      <c r="O138" s="40">
        <v>71256</v>
      </c>
    </row>
    <row r="139" spans="1:15" x14ac:dyDescent="0.2">
      <c r="A139" s="20" t="s">
        <v>150</v>
      </c>
      <c r="B139" s="20" t="s">
        <v>215</v>
      </c>
      <c r="C139" s="20">
        <v>11601</v>
      </c>
      <c r="D139" s="20" t="s">
        <v>152</v>
      </c>
      <c r="E139" s="20">
        <v>2</v>
      </c>
      <c r="F139" s="20">
        <v>5111</v>
      </c>
      <c r="G139" s="20" t="s">
        <v>220</v>
      </c>
      <c r="H139" s="40">
        <v>5000</v>
      </c>
      <c r="I139" s="40">
        <v>0</v>
      </c>
      <c r="J139" s="40">
        <v>5000</v>
      </c>
      <c r="K139" s="40">
        <v>0</v>
      </c>
      <c r="L139" s="40">
        <v>0</v>
      </c>
      <c r="M139" s="40">
        <v>0</v>
      </c>
      <c r="N139" s="40">
        <v>0</v>
      </c>
      <c r="O139" s="40">
        <v>5000</v>
      </c>
    </row>
    <row r="140" spans="1:15" x14ac:dyDescent="0.2">
      <c r="A140" s="20" t="s">
        <v>150</v>
      </c>
      <c r="B140" s="20" t="s">
        <v>215</v>
      </c>
      <c r="C140" s="20">
        <v>11601</v>
      </c>
      <c r="D140" s="20" t="s">
        <v>152</v>
      </c>
      <c r="E140" s="20">
        <v>2</v>
      </c>
      <c r="F140" s="20">
        <v>5151</v>
      </c>
      <c r="G140" s="20" t="s">
        <v>184</v>
      </c>
      <c r="H140" s="40">
        <v>5000</v>
      </c>
      <c r="I140" s="40">
        <v>0</v>
      </c>
      <c r="J140" s="40">
        <v>5000</v>
      </c>
      <c r="K140" s="40">
        <v>5000</v>
      </c>
      <c r="L140" s="40">
        <v>5000</v>
      </c>
      <c r="M140" s="40">
        <v>5000</v>
      </c>
      <c r="N140" s="40">
        <v>5000</v>
      </c>
      <c r="O140" s="40">
        <v>0</v>
      </c>
    </row>
    <row r="141" spans="1:15" x14ac:dyDescent="0.2">
      <c r="A141" s="20" t="s">
        <v>150</v>
      </c>
      <c r="B141" s="20" t="s">
        <v>215</v>
      </c>
      <c r="C141" s="20">
        <v>11601</v>
      </c>
      <c r="D141" s="20" t="s">
        <v>152</v>
      </c>
      <c r="E141" s="20">
        <v>2</v>
      </c>
      <c r="F141" s="20">
        <v>5971</v>
      </c>
      <c r="G141" s="20" t="s">
        <v>221</v>
      </c>
      <c r="H141" s="40">
        <v>6000</v>
      </c>
      <c r="I141" s="40">
        <v>-6000</v>
      </c>
      <c r="J141" s="40">
        <v>0</v>
      </c>
      <c r="K141" s="40">
        <v>0</v>
      </c>
      <c r="L141" s="40">
        <v>0</v>
      </c>
      <c r="M141" s="40">
        <v>0</v>
      </c>
      <c r="N141" s="40">
        <v>0</v>
      </c>
      <c r="O141" s="40">
        <v>0</v>
      </c>
    </row>
    <row r="142" spans="1:15" x14ac:dyDescent="0.2">
      <c r="A142" s="20" t="s">
        <v>150</v>
      </c>
      <c r="B142" s="20" t="s">
        <v>215</v>
      </c>
      <c r="C142" s="20">
        <v>41606</v>
      </c>
      <c r="D142" s="20" t="s">
        <v>152</v>
      </c>
      <c r="E142" s="20">
        <v>1</v>
      </c>
      <c r="F142" s="20">
        <v>2121</v>
      </c>
      <c r="G142" s="20" t="s">
        <v>186</v>
      </c>
      <c r="H142" s="40">
        <v>5000</v>
      </c>
      <c r="I142" s="40">
        <v>0</v>
      </c>
      <c r="J142" s="40">
        <v>5000</v>
      </c>
      <c r="K142" s="40">
        <v>0</v>
      </c>
      <c r="L142" s="40">
        <v>0</v>
      </c>
      <c r="M142" s="40">
        <v>0</v>
      </c>
      <c r="N142" s="40">
        <v>0</v>
      </c>
      <c r="O142" s="40">
        <v>5000</v>
      </c>
    </row>
    <row r="143" spans="1:15" x14ac:dyDescent="0.2">
      <c r="A143" s="20" t="s">
        <v>150</v>
      </c>
      <c r="B143" s="20" t="s">
        <v>215</v>
      </c>
      <c r="C143" s="20">
        <v>41606</v>
      </c>
      <c r="D143" s="20" t="s">
        <v>152</v>
      </c>
      <c r="E143" s="20">
        <v>1</v>
      </c>
      <c r="F143" s="20">
        <v>2151</v>
      </c>
      <c r="G143" s="20" t="s">
        <v>164</v>
      </c>
      <c r="H143" s="40">
        <v>500</v>
      </c>
      <c r="I143" s="40">
        <v>0</v>
      </c>
      <c r="J143" s="40">
        <v>500</v>
      </c>
      <c r="K143" s="40">
        <v>500</v>
      </c>
      <c r="L143" s="40">
        <v>500</v>
      </c>
      <c r="M143" s="40">
        <v>500</v>
      </c>
      <c r="N143" s="40">
        <v>500</v>
      </c>
      <c r="O143" s="40">
        <v>0</v>
      </c>
    </row>
    <row r="144" spans="1:15" x14ac:dyDescent="0.2">
      <c r="A144" s="20" t="s">
        <v>150</v>
      </c>
      <c r="B144" s="20" t="s">
        <v>215</v>
      </c>
      <c r="C144" s="20">
        <v>41606</v>
      </c>
      <c r="D144" s="20" t="s">
        <v>152</v>
      </c>
      <c r="E144" s="20">
        <v>1</v>
      </c>
      <c r="F144" s="20">
        <v>2161</v>
      </c>
      <c r="G144" s="20" t="s">
        <v>187</v>
      </c>
      <c r="H144" s="40">
        <v>2000</v>
      </c>
      <c r="I144" s="40">
        <v>5860</v>
      </c>
      <c r="J144" s="40">
        <v>7860</v>
      </c>
      <c r="K144" s="40">
        <v>7859.38</v>
      </c>
      <c r="L144" s="40">
        <v>7859.38</v>
      </c>
      <c r="M144" s="40">
        <v>7859.38</v>
      </c>
      <c r="N144" s="40">
        <v>7859.38</v>
      </c>
      <c r="O144" s="40">
        <v>0.62</v>
      </c>
    </row>
    <row r="145" spans="1:15" x14ac:dyDescent="0.2">
      <c r="A145" s="20" t="s">
        <v>150</v>
      </c>
      <c r="B145" s="20" t="s">
        <v>215</v>
      </c>
      <c r="C145" s="20">
        <v>41606</v>
      </c>
      <c r="D145" s="20" t="s">
        <v>152</v>
      </c>
      <c r="E145" s="20">
        <v>1</v>
      </c>
      <c r="F145" s="20">
        <v>2522</v>
      </c>
      <c r="G145" s="20" t="s">
        <v>190</v>
      </c>
      <c r="H145" s="40">
        <v>3000</v>
      </c>
      <c r="I145" s="40">
        <v>0</v>
      </c>
      <c r="J145" s="40">
        <v>3000</v>
      </c>
      <c r="K145" s="40">
        <v>0</v>
      </c>
      <c r="L145" s="40">
        <v>0</v>
      </c>
      <c r="M145" s="40">
        <v>0</v>
      </c>
      <c r="N145" s="40">
        <v>0</v>
      </c>
      <c r="O145" s="40">
        <v>3000</v>
      </c>
    </row>
    <row r="146" spans="1:15" x14ac:dyDescent="0.2">
      <c r="A146" s="20" t="s">
        <v>150</v>
      </c>
      <c r="B146" s="20" t="s">
        <v>215</v>
      </c>
      <c r="C146" s="20">
        <v>41606</v>
      </c>
      <c r="D146" s="20" t="s">
        <v>152</v>
      </c>
      <c r="E146" s="20">
        <v>1</v>
      </c>
      <c r="F146" s="20">
        <v>2931</v>
      </c>
      <c r="G146" s="20" t="s">
        <v>194</v>
      </c>
      <c r="H146" s="40">
        <v>2000</v>
      </c>
      <c r="I146" s="40">
        <v>0</v>
      </c>
      <c r="J146" s="40">
        <v>2000</v>
      </c>
      <c r="K146" s="40">
        <v>0</v>
      </c>
      <c r="L146" s="40">
        <v>0</v>
      </c>
      <c r="M146" s="40">
        <v>0</v>
      </c>
      <c r="N146" s="40">
        <v>0</v>
      </c>
      <c r="O146" s="40">
        <v>2000</v>
      </c>
    </row>
    <row r="147" spans="1:15" x14ac:dyDescent="0.2">
      <c r="A147" s="20" t="s">
        <v>150</v>
      </c>
      <c r="B147" s="20" t="s">
        <v>215</v>
      </c>
      <c r="C147" s="20">
        <v>41606</v>
      </c>
      <c r="D147" s="20" t="s">
        <v>152</v>
      </c>
      <c r="E147" s="20">
        <v>1</v>
      </c>
      <c r="F147" s="20">
        <v>2941</v>
      </c>
      <c r="G147" s="20" t="s">
        <v>195</v>
      </c>
      <c r="H147" s="40">
        <v>2000</v>
      </c>
      <c r="I147" s="40">
        <v>0</v>
      </c>
      <c r="J147" s="40">
        <v>2000</v>
      </c>
      <c r="K147" s="40">
        <v>0</v>
      </c>
      <c r="L147" s="40">
        <v>0</v>
      </c>
      <c r="M147" s="40">
        <v>0</v>
      </c>
      <c r="N147" s="40">
        <v>0</v>
      </c>
      <c r="O147" s="40">
        <v>2000</v>
      </c>
    </row>
    <row r="148" spans="1:15" x14ac:dyDescent="0.2">
      <c r="A148" s="20" t="s">
        <v>150</v>
      </c>
      <c r="B148" s="20" t="s">
        <v>215</v>
      </c>
      <c r="C148" s="20">
        <v>41606</v>
      </c>
      <c r="D148" s="20" t="s">
        <v>152</v>
      </c>
      <c r="E148" s="20">
        <v>1</v>
      </c>
      <c r="F148" s="20">
        <v>3181</v>
      </c>
      <c r="G148" s="20" t="s">
        <v>197</v>
      </c>
      <c r="H148" s="40">
        <v>1000</v>
      </c>
      <c r="I148" s="40">
        <v>0</v>
      </c>
      <c r="J148" s="40">
        <v>1000</v>
      </c>
      <c r="K148" s="40">
        <v>0</v>
      </c>
      <c r="L148" s="40">
        <v>0</v>
      </c>
      <c r="M148" s="40">
        <v>0</v>
      </c>
      <c r="N148" s="40">
        <v>0</v>
      </c>
      <c r="O148" s="40">
        <v>1000</v>
      </c>
    </row>
    <row r="149" spans="1:15" x14ac:dyDescent="0.2">
      <c r="A149" s="20" t="s">
        <v>150</v>
      </c>
      <c r="B149" s="20" t="s">
        <v>215</v>
      </c>
      <c r="C149" s="20">
        <v>41606</v>
      </c>
      <c r="D149" s="20" t="s">
        <v>152</v>
      </c>
      <c r="E149" s="20">
        <v>1</v>
      </c>
      <c r="F149" s="20">
        <v>3361</v>
      </c>
      <c r="G149" s="20" t="s">
        <v>209</v>
      </c>
      <c r="H149" s="40">
        <v>4000</v>
      </c>
      <c r="I149" s="40">
        <v>0</v>
      </c>
      <c r="J149" s="40">
        <v>4000</v>
      </c>
      <c r="K149" s="40">
        <v>2102.84</v>
      </c>
      <c r="L149" s="40">
        <v>2102.84</v>
      </c>
      <c r="M149" s="40">
        <v>2102.84</v>
      </c>
      <c r="N149" s="40">
        <v>2102.84</v>
      </c>
      <c r="O149" s="40">
        <v>1897.16</v>
      </c>
    </row>
    <row r="150" spans="1:15" x14ac:dyDescent="0.2">
      <c r="A150" s="20" t="s">
        <v>150</v>
      </c>
      <c r="B150" s="20" t="s">
        <v>215</v>
      </c>
      <c r="C150" s="20">
        <v>41606</v>
      </c>
      <c r="D150" s="20" t="s">
        <v>152</v>
      </c>
      <c r="E150" s="20">
        <v>1</v>
      </c>
      <c r="F150" s="20">
        <v>3411</v>
      </c>
      <c r="G150" s="20" t="s">
        <v>222</v>
      </c>
      <c r="H150" s="40">
        <v>1000</v>
      </c>
      <c r="I150" s="40">
        <v>4000</v>
      </c>
      <c r="J150" s="40">
        <v>5000</v>
      </c>
      <c r="K150" s="40">
        <v>487.88</v>
      </c>
      <c r="L150" s="40">
        <v>487.88</v>
      </c>
      <c r="M150" s="40">
        <v>487.88</v>
      </c>
      <c r="N150" s="40">
        <v>487.88</v>
      </c>
      <c r="O150" s="40">
        <v>4512.12</v>
      </c>
    </row>
    <row r="151" spans="1:15" x14ac:dyDescent="0.2">
      <c r="A151" s="20" t="s">
        <v>150</v>
      </c>
      <c r="B151" s="20" t="s">
        <v>215</v>
      </c>
      <c r="C151" s="20">
        <v>41606</v>
      </c>
      <c r="D151" s="20" t="s">
        <v>152</v>
      </c>
      <c r="E151" s="20">
        <v>1</v>
      </c>
      <c r="F151" s="20">
        <v>3751</v>
      </c>
      <c r="G151" s="20" t="s">
        <v>198</v>
      </c>
      <c r="H151" s="40">
        <v>2000</v>
      </c>
      <c r="I151" s="40">
        <v>0</v>
      </c>
      <c r="J151" s="40">
        <v>2000</v>
      </c>
      <c r="K151" s="40">
        <v>2000</v>
      </c>
      <c r="L151" s="40">
        <v>2000</v>
      </c>
      <c r="M151" s="40">
        <v>2000</v>
      </c>
      <c r="N151" s="40">
        <v>2000</v>
      </c>
      <c r="O151" s="40">
        <v>0</v>
      </c>
    </row>
    <row r="152" spans="1:15" x14ac:dyDescent="0.2">
      <c r="A152" s="20" t="s">
        <v>150</v>
      </c>
      <c r="B152" s="20" t="s">
        <v>215</v>
      </c>
      <c r="C152" s="20">
        <v>41606</v>
      </c>
      <c r="D152" s="20" t="s">
        <v>152</v>
      </c>
      <c r="E152" s="20">
        <v>2</v>
      </c>
      <c r="F152" s="20">
        <v>5191</v>
      </c>
      <c r="G152" s="1" t="s">
        <v>185</v>
      </c>
      <c r="H152" s="40">
        <v>0</v>
      </c>
      <c r="I152" s="40">
        <v>22000</v>
      </c>
      <c r="J152" s="40">
        <v>22000</v>
      </c>
      <c r="K152" s="40">
        <v>0</v>
      </c>
      <c r="L152" s="40">
        <v>0</v>
      </c>
      <c r="M152" s="40">
        <v>0</v>
      </c>
      <c r="N152" s="40">
        <v>0</v>
      </c>
      <c r="O152" s="40">
        <v>22000</v>
      </c>
    </row>
  </sheetData>
  <sheetProtection sheet="1" objects="1" scenarios="1" insertRows="0" deleteRows="0" autoFilter="0"/>
  <protectedRanges>
    <protectedRange sqref="H3:O3" name="Rango1_2"/>
  </protectedRanges>
  <mergeCells count="1">
    <mergeCell ref="A1:O1"/>
  </mergeCells>
  <dataValidations count="15">
    <dataValidation allowBlank="1" showInputMessage="1" showErrorMessage="1" prompt="De acuerdo al Clasificador Funcional del Gasto (finalidad, función y subfunción); publicado en el DOF del 27 de diciembre de 2010. A tres dígitos" sqref="A2"/>
    <dataValidation allowBlank="1" showInputMessage="1" showErrorMessage="1" prompt="Refleja las modificaciones realizadas al Presupuesto Aprobado" sqref="I2"/>
    <dataValidation allowBlank="1" showInputMessage="1" showErrorMessage="1" prompt="De acuerdo a la Clasificación Administrativa, publicada en el DOF del 7 de julio de 2011. A cuatro dígitos. Además incluir la UR, separado por guion (CA - UR)." sqref="D2"/>
    <dataValidation allowBlank="1" showInputMessage="1" showErrorMessage="1" prompt="Clasificador por Fuentes de Financiamiento de acuerdo al emitido por el CONAC (DOF 2-ene-13). A un dígito." sqref="C2"/>
    <dataValidation allowBlank="1" showInputMessage="1" showErrorMessage="1" prompt="De acuerdo al Clasificador por objeto del gasto (capítulo, concepto; partida genérica y especifica), publicadas en el DOF el 22 de diciembre de 2014. A cuatro digitos." sqref="F2"/>
    <dataValidation allowBlank="1" showInputMessage="1" showErrorMessage="1" prompt="Se refiere al nombre que se asigna a cada uno de los desagregados que se señalan." sqref="G2"/>
    <dataValidation allowBlank="1" showInputMessage="1" showErrorMessage="1" prompt="Refleja las asignaciones presupuestarias anuales comprometidas en el Presupuesto de Egresos." sqref="H2"/>
    <dataValidation allowBlank="1" showInputMessage="1" showErrorMessage="1" prompt="Es el momento que refleja la asignación presupuestaria que resulta de incorporar; en su caso, las adecuaciones presupuestarias al presupuesto aprobado." sqref="J2"/>
    <dataValidation allowBlank="1" showInputMessage="1" showErrorMessage="1" prompt="En esta columna deben registrarse los &quot;cargos&quot; del comprometido. Éste momento contable del gasto refleja la aprobación por autoridad competente de un acto administrativo, u otro instrumento jurídico que formaliza una relación jurídica..." sqref="K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L2"/>
    <dataValidation allowBlank="1" showInputMessage="1" showErrorMessage="1" prompt="En esta columna deben registrarse los &quot;cargos&quot; del ejercido. Este momento refleja la emisión de una cuenta por liquidar certificada o documento equivalente (solicitud de pago) debidamente aprobado por la autoridad competente." sqref="M2"/>
    <dataValidation allowBlank="1" showInputMessage="1" showErrorMessage="1" prompt="Es el momento que refleja la cancelación total o parcial de las obligaciones de pago, que se concreta mediante el desembolso de efectivo o cualquier otro medio de pago." sqref="N2"/>
    <dataValidation allowBlank="1" showInputMessage="1" showErrorMessage="1" prompt="Clasificación Programática de acuerdo al emitido por el CONAC (DOF 8-ago-13). Letra y número." sqref="B2"/>
    <dataValidation allowBlank="1" showInputMessage="1" showErrorMessage="1" prompt="Modificado menos devengado" sqref="O2"/>
    <dataValidation allowBlank="1" showInputMessage="1" showErrorMessage="1" prompt="Para el llenado de este formato se debe utilizar la Clasificación por Tipo de Gasto aprobado por el CONAC identificando el ejercicio presupuestal de gasto corriente, gasto de capital y el de amortización de la deuda y disminución de pasivos..." sqref="E2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opLeftCell="A55" workbookViewId="0">
      <selection activeCell="D81" sqref="D81"/>
    </sheetView>
  </sheetViews>
  <sheetFormatPr baseColWidth="10" defaultRowHeight="11.25" x14ac:dyDescent="0.2"/>
  <cols>
    <col min="1" max="1" width="9.1640625" style="21" customWidth="1"/>
    <col min="2" max="2" width="61.1640625" style="21" bestFit="1" customWidth="1"/>
    <col min="3" max="8" width="18.33203125" style="21" customWidth="1"/>
    <col min="9" max="16384" width="12" style="21"/>
  </cols>
  <sheetData>
    <row r="1" spans="1:8" ht="35.1" customHeight="1" x14ac:dyDescent="0.2">
      <c r="A1" s="60" t="s">
        <v>146</v>
      </c>
      <c r="B1" s="61"/>
      <c r="C1" s="61"/>
      <c r="D1" s="61"/>
      <c r="E1" s="61"/>
      <c r="F1" s="61"/>
      <c r="G1" s="61"/>
      <c r="H1" s="62"/>
    </row>
    <row r="2" spans="1:8" ht="24.95" customHeight="1" x14ac:dyDescent="0.2">
      <c r="A2" s="36" t="s">
        <v>3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18">
        <v>900001</v>
      </c>
      <c r="B3" s="8" t="s">
        <v>12</v>
      </c>
      <c r="C3" s="9">
        <v>7320000</v>
      </c>
      <c r="D3" s="9">
        <v>240000</v>
      </c>
      <c r="E3" s="9">
        <v>7560000</v>
      </c>
      <c r="F3" s="9">
        <v>4918416.79</v>
      </c>
      <c r="G3" s="9">
        <v>4918416.79</v>
      </c>
      <c r="H3" s="10">
        <v>2641583.21</v>
      </c>
    </row>
    <row r="4" spans="1:8" x14ac:dyDescent="0.2">
      <c r="A4" s="22">
        <v>1000</v>
      </c>
      <c r="B4" s="23" t="s">
        <v>59</v>
      </c>
      <c r="C4" s="48">
        <v>5056900.01</v>
      </c>
      <c r="D4" s="48">
        <v>151478.97</v>
      </c>
      <c r="E4" s="48">
        <v>5208378.9800000004</v>
      </c>
      <c r="F4" s="48">
        <v>3618420.26</v>
      </c>
      <c r="G4" s="48">
        <v>3618420.26</v>
      </c>
      <c r="H4" s="49">
        <v>1589958.72</v>
      </c>
    </row>
    <row r="5" spans="1:8" x14ac:dyDescent="0.2">
      <c r="A5" s="22">
        <v>1100</v>
      </c>
      <c r="B5" s="23" t="s">
        <v>60</v>
      </c>
      <c r="C5" s="48">
        <v>4019803.48</v>
      </c>
      <c r="D5" s="48">
        <v>-62000</v>
      </c>
      <c r="E5" s="48">
        <v>3957803.48</v>
      </c>
      <c r="F5" s="48">
        <v>2952414.43</v>
      </c>
      <c r="G5" s="48">
        <v>2952414.43</v>
      </c>
      <c r="H5" s="49">
        <v>1005389.05</v>
      </c>
    </row>
    <row r="6" spans="1:8" x14ac:dyDescent="0.2">
      <c r="A6" s="22">
        <v>1200</v>
      </c>
      <c r="B6" s="23" t="s">
        <v>61</v>
      </c>
      <c r="C6" s="48">
        <v>0</v>
      </c>
      <c r="D6" s="48">
        <v>8893.84</v>
      </c>
      <c r="E6" s="48">
        <v>8893.84</v>
      </c>
      <c r="F6" s="48">
        <v>8893.84</v>
      </c>
      <c r="G6" s="48">
        <v>8893.84</v>
      </c>
      <c r="H6" s="49">
        <v>0</v>
      </c>
    </row>
    <row r="7" spans="1:8" x14ac:dyDescent="0.2">
      <c r="A7" s="22">
        <v>1300</v>
      </c>
      <c r="B7" s="23" t="s">
        <v>62</v>
      </c>
      <c r="C7" s="48">
        <v>581553.49</v>
      </c>
      <c r="D7" s="48">
        <v>149064.07</v>
      </c>
      <c r="E7" s="48">
        <v>730617.56</v>
      </c>
      <c r="F7" s="48">
        <v>200233.26</v>
      </c>
      <c r="G7" s="48">
        <v>200233.26</v>
      </c>
      <c r="H7" s="49">
        <v>530384.30000000005</v>
      </c>
    </row>
    <row r="8" spans="1:8" x14ac:dyDescent="0.2">
      <c r="A8" s="22">
        <v>1400</v>
      </c>
      <c r="B8" s="23" t="s">
        <v>63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9">
        <v>0</v>
      </c>
    </row>
    <row r="9" spans="1:8" x14ac:dyDescent="0.2">
      <c r="A9" s="22">
        <v>1500</v>
      </c>
      <c r="B9" s="23" t="s">
        <v>64</v>
      </c>
      <c r="C9" s="48">
        <v>455543.03999999998</v>
      </c>
      <c r="D9" s="48">
        <v>55521.06</v>
      </c>
      <c r="E9" s="48">
        <v>511064.1</v>
      </c>
      <c r="F9" s="48">
        <v>456878.73</v>
      </c>
      <c r="G9" s="48">
        <v>456878.73</v>
      </c>
      <c r="H9" s="49">
        <v>54185.37</v>
      </c>
    </row>
    <row r="10" spans="1:8" x14ac:dyDescent="0.2">
      <c r="A10" s="22">
        <v>1600</v>
      </c>
      <c r="B10" s="23" t="s">
        <v>65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9">
        <v>0</v>
      </c>
    </row>
    <row r="11" spans="1:8" x14ac:dyDescent="0.2">
      <c r="A11" s="22">
        <v>1700</v>
      </c>
      <c r="B11" s="23" t="s">
        <v>66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9">
        <v>0</v>
      </c>
    </row>
    <row r="12" spans="1:8" x14ac:dyDescent="0.2">
      <c r="A12" s="22">
        <v>2000</v>
      </c>
      <c r="B12" s="23" t="s">
        <v>67</v>
      </c>
      <c r="C12" s="48">
        <v>883499.99</v>
      </c>
      <c r="D12" s="48">
        <v>222212.03</v>
      </c>
      <c r="E12" s="48">
        <v>1105712.02</v>
      </c>
      <c r="F12" s="48">
        <v>642292.41</v>
      </c>
      <c r="G12" s="48">
        <v>642292.41</v>
      </c>
      <c r="H12" s="49">
        <v>463419.61</v>
      </c>
    </row>
    <row r="13" spans="1:8" x14ac:dyDescent="0.2">
      <c r="A13" s="22">
        <v>2100</v>
      </c>
      <c r="B13" s="23" t="s">
        <v>68</v>
      </c>
      <c r="C13" s="48">
        <v>103000</v>
      </c>
      <c r="D13" s="48">
        <v>21860</v>
      </c>
      <c r="E13" s="48">
        <v>124860</v>
      </c>
      <c r="F13" s="48">
        <v>73226.09</v>
      </c>
      <c r="G13" s="48">
        <v>73226.09</v>
      </c>
      <c r="H13" s="49">
        <v>51633.91</v>
      </c>
    </row>
    <row r="14" spans="1:8" x14ac:dyDescent="0.2">
      <c r="A14" s="22">
        <v>2200</v>
      </c>
      <c r="B14" s="23" t="s">
        <v>69</v>
      </c>
      <c r="C14" s="48">
        <v>55000</v>
      </c>
      <c r="D14" s="48">
        <v>-24165.11</v>
      </c>
      <c r="E14" s="48">
        <v>30834.89</v>
      </c>
      <c r="F14" s="48">
        <v>30162.6</v>
      </c>
      <c r="G14" s="48">
        <v>30162.6</v>
      </c>
      <c r="H14" s="49">
        <v>672.29</v>
      </c>
    </row>
    <row r="15" spans="1:8" x14ac:dyDescent="0.2">
      <c r="A15" s="22">
        <v>2300</v>
      </c>
      <c r="B15" s="23" t="s">
        <v>70</v>
      </c>
      <c r="C15" s="48">
        <v>200000</v>
      </c>
      <c r="D15" s="48">
        <v>230346.11</v>
      </c>
      <c r="E15" s="48">
        <v>430346.11</v>
      </c>
      <c r="F15" s="48">
        <v>269186.31</v>
      </c>
      <c r="G15" s="48">
        <v>269186.31</v>
      </c>
      <c r="H15" s="49">
        <v>161159.79999999999</v>
      </c>
    </row>
    <row r="16" spans="1:8" x14ac:dyDescent="0.2">
      <c r="A16" s="22">
        <v>2400</v>
      </c>
      <c r="B16" s="23" t="s">
        <v>71</v>
      </c>
      <c r="C16" s="48">
        <v>18000</v>
      </c>
      <c r="D16" s="48">
        <v>8330</v>
      </c>
      <c r="E16" s="48">
        <v>26330</v>
      </c>
      <c r="F16" s="48">
        <v>10387</v>
      </c>
      <c r="G16" s="48">
        <v>10387</v>
      </c>
      <c r="H16" s="49">
        <v>15943</v>
      </c>
    </row>
    <row r="17" spans="1:8" x14ac:dyDescent="0.2">
      <c r="A17" s="22">
        <v>2500</v>
      </c>
      <c r="B17" s="23" t="s">
        <v>72</v>
      </c>
      <c r="C17" s="48">
        <v>173500</v>
      </c>
      <c r="D17" s="48">
        <v>-3500</v>
      </c>
      <c r="E17" s="48">
        <v>170000</v>
      </c>
      <c r="F17" s="48">
        <v>55695</v>
      </c>
      <c r="G17" s="48">
        <v>55695</v>
      </c>
      <c r="H17" s="49">
        <v>114305</v>
      </c>
    </row>
    <row r="18" spans="1:8" x14ac:dyDescent="0.2">
      <c r="A18" s="22">
        <v>2600</v>
      </c>
      <c r="B18" s="23" t="s">
        <v>73</v>
      </c>
      <c r="C18" s="48">
        <v>279999.99</v>
      </c>
      <c r="D18" s="48">
        <v>-44478.97</v>
      </c>
      <c r="E18" s="48">
        <v>235521.02</v>
      </c>
      <c r="F18" s="48">
        <v>165166.26</v>
      </c>
      <c r="G18" s="48">
        <v>165166.26</v>
      </c>
      <c r="H18" s="49">
        <v>70354.759999999995</v>
      </c>
    </row>
    <row r="19" spans="1:8" x14ac:dyDescent="0.2">
      <c r="A19" s="22">
        <v>2700</v>
      </c>
      <c r="B19" s="23" t="s">
        <v>74</v>
      </c>
      <c r="C19" s="48">
        <v>27000</v>
      </c>
      <c r="D19" s="48">
        <v>8000</v>
      </c>
      <c r="E19" s="48">
        <v>35000</v>
      </c>
      <c r="F19" s="48">
        <v>0</v>
      </c>
      <c r="G19" s="48">
        <v>0</v>
      </c>
      <c r="H19" s="49">
        <v>35000</v>
      </c>
    </row>
    <row r="20" spans="1:8" x14ac:dyDescent="0.2">
      <c r="A20" s="22">
        <v>2800</v>
      </c>
      <c r="B20" s="23" t="s">
        <v>75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9">
        <v>0</v>
      </c>
    </row>
    <row r="21" spans="1:8" x14ac:dyDescent="0.2">
      <c r="A21" s="22">
        <v>2900</v>
      </c>
      <c r="B21" s="23" t="s">
        <v>76</v>
      </c>
      <c r="C21" s="48">
        <v>27000</v>
      </c>
      <c r="D21" s="48">
        <v>25820</v>
      </c>
      <c r="E21" s="48">
        <v>52820</v>
      </c>
      <c r="F21" s="48">
        <v>38469.15</v>
      </c>
      <c r="G21" s="48">
        <v>38469.15</v>
      </c>
      <c r="H21" s="49">
        <v>14350.85</v>
      </c>
    </row>
    <row r="22" spans="1:8" x14ac:dyDescent="0.2">
      <c r="A22" s="22">
        <v>3000</v>
      </c>
      <c r="B22" s="23" t="s">
        <v>77</v>
      </c>
      <c r="C22" s="48">
        <v>981100</v>
      </c>
      <c r="D22" s="48">
        <v>-164861</v>
      </c>
      <c r="E22" s="48">
        <v>816239</v>
      </c>
      <c r="F22" s="48">
        <v>470117.11</v>
      </c>
      <c r="G22" s="48">
        <v>470117.11</v>
      </c>
      <c r="H22" s="49">
        <v>346121.89</v>
      </c>
    </row>
    <row r="23" spans="1:8" x14ac:dyDescent="0.2">
      <c r="A23" s="22">
        <v>3100</v>
      </c>
      <c r="B23" s="23" t="s">
        <v>78</v>
      </c>
      <c r="C23" s="48">
        <v>192500</v>
      </c>
      <c r="D23" s="48">
        <v>-37500</v>
      </c>
      <c r="E23" s="48">
        <v>155000</v>
      </c>
      <c r="F23" s="48">
        <v>82367.240000000005</v>
      </c>
      <c r="G23" s="48">
        <v>82367.240000000005</v>
      </c>
      <c r="H23" s="49">
        <v>72632.759999999995</v>
      </c>
    </row>
    <row r="24" spans="1:8" x14ac:dyDescent="0.2">
      <c r="A24" s="22">
        <v>3200</v>
      </c>
      <c r="B24" s="23" t="s">
        <v>79</v>
      </c>
      <c r="C24" s="48">
        <v>0</v>
      </c>
      <c r="D24" s="48">
        <v>5000</v>
      </c>
      <c r="E24" s="48">
        <v>5000</v>
      </c>
      <c r="F24" s="48">
        <v>3932.4</v>
      </c>
      <c r="G24" s="48">
        <v>3932.4</v>
      </c>
      <c r="H24" s="49">
        <v>1067.5999999999999</v>
      </c>
    </row>
    <row r="25" spans="1:8" x14ac:dyDescent="0.2">
      <c r="A25" s="22">
        <v>3300</v>
      </c>
      <c r="B25" s="23" t="s">
        <v>80</v>
      </c>
      <c r="C25" s="48">
        <v>6500</v>
      </c>
      <c r="D25" s="48">
        <v>1000</v>
      </c>
      <c r="E25" s="48">
        <v>7500</v>
      </c>
      <c r="F25" s="48">
        <v>5052.2700000000004</v>
      </c>
      <c r="G25" s="48">
        <v>5052.2700000000004</v>
      </c>
      <c r="H25" s="49">
        <v>2447.73</v>
      </c>
    </row>
    <row r="26" spans="1:8" x14ac:dyDescent="0.2">
      <c r="A26" s="22">
        <v>3400</v>
      </c>
      <c r="B26" s="23" t="s">
        <v>81</v>
      </c>
      <c r="C26" s="48">
        <v>92500</v>
      </c>
      <c r="D26" s="48">
        <v>4000</v>
      </c>
      <c r="E26" s="48">
        <v>96500</v>
      </c>
      <c r="F26" s="48">
        <v>7695.26</v>
      </c>
      <c r="G26" s="48">
        <v>7695.26</v>
      </c>
      <c r="H26" s="49">
        <v>88804.74</v>
      </c>
    </row>
    <row r="27" spans="1:8" x14ac:dyDescent="0.2">
      <c r="A27" s="22">
        <v>3500</v>
      </c>
      <c r="B27" s="23" t="s">
        <v>82</v>
      </c>
      <c r="C27" s="48">
        <v>190000</v>
      </c>
      <c r="D27" s="48">
        <v>-16000</v>
      </c>
      <c r="E27" s="48">
        <v>174000</v>
      </c>
      <c r="F27" s="48">
        <v>100372.93</v>
      </c>
      <c r="G27" s="48">
        <v>100372.93</v>
      </c>
      <c r="H27" s="49">
        <v>73627.070000000007</v>
      </c>
    </row>
    <row r="28" spans="1:8" x14ac:dyDescent="0.2">
      <c r="A28" s="22">
        <v>3600</v>
      </c>
      <c r="B28" s="23" t="s">
        <v>83</v>
      </c>
      <c r="C28" s="48">
        <v>5000</v>
      </c>
      <c r="D28" s="48">
        <v>5000</v>
      </c>
      <c r="E28" s="48">
        <v>10000</v>
      </c>
      <c r="F28" s="48">
        <v>4335.5</v>
      </c>
      <c r="G28" s="48">
        <v>4335.5</v>
      </c>
      <c r="H28" s="49">
        <v>5664.5</v>
      </c>
    </row>
    <row r="29" spans="1:8" x14ac:dyDescent="0.2">
      <c r="A29" s="22">
        <v>3700</v>
      </c>
      <c r="B29" s="23" t="s">
        <v>84</v>
      </c>
      <c r="C29" s="48">
        <v>18500</v>
      </c>
      <c r="D29" s="48">
        <v>-9361</v>
      </c>
      <c r="E29" s="48">
        <v>9139</v>
      </c>
      <c r="F29" s="48">
        <v>5706</v>
      </c>
      <c r="G29" s="48">
        <v>5706</v>
      </c>
      <c r="H29" s="49">
        <v>3433</v>
      </c>
    </row>
    <row r="30" spans="1:8" x14ac:dyDescent="0.2">
      <c r="A30" s="22">
        <v>3800</v>
      </c>
      <c r="B30" s="23" t="s">
        <v>85</v>
      </c>
      <c r="C30" s="48">
        <v>205000</v>
      </c>
      <c r="D30" s="48">
        <v>0</v>
      </c>
      <c r="E30" s="48">
        <v>205000</v>
      </c>
      <c r="F30" s="48">
        <v>186230.51</v>
      </c>
      <c r="G30" s="48">
        <v>186230.51</v>
      </c>
      <c r="H30" s="49">
        <v>18769.490000000002</v>
      </c>
    </row>
    <row r="31" spans="1:8" x14ac:dyDescent="0.2">
      <c r="A31" s="22">
        <v>3900</v>
      </c>
      <c r="B31" s="23" t="s">
        <v>86</v>
      </c>
      <c r="C31" s="48">
        <v>271100</v>
      </c>
      <c r="D31" s="48">
        <v>-117000</v>
      </c>
      <c r="E31" s="48">
        <v>154100</v>
      </c>
      <c r="F31" s="48">
        <v>74425</v>
      </c>
      <c r="G31" s="48">
        <v>74425</v>
      </c>
      <c r="H31" s="49">
        <v>79675</v>
      </c>
    </row>
    <row r="32" spans="1:8" x14ac:dyDescent="0.2">
      <c r="A32" s="22">
        <v>4000</v>
      </c>
      <c r="B32" s="23" t="s">
        <v>87</v>
      </c>
      <c r="C32" s="48">
        <v>105500</v>
      </c>
      <c r="D32" s="48">
        <v>-7820</v>
      </c>
      <c r="E32" s="48">
        <v>97680</v>
      </c>
      <c r="F32" s="48">
        <v>62172</v>
      </c>
      <c r="G32" s="48">
        <v>62172</v>
      </c>
      <c r="H32" s="49">
        <v>35508</v>
      </c>
    </row>
    <row r="33" spans="1:8" x14ac:dyDescent="0.2">
      <c r="A33" s="22">
        <v>4100</v>
      </c>
      <c r="B33" s="23" t="s">
        <v>88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9">
        <v>0</v>
      </c>
    </row>
    <row r="34" spans="1:8" x14ac:dyDescent="0.2">
      <c r="A34" s="22">
        <v>4200</v>
      </c>
      <c r="B34" s="23" t="s">
        <v>89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9">
        <v>0</v>
      </c>
    </row>
    <row r="35" spans="1:8" x14ac:dyDescent="0.2">
      <c r="A35" s="22">
        <v>4300</v>
      </c>
      <c r="B35" s="23" t="s">
        <v>90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9">
        <v>0</v>
      </c>
    </row>
    <row r="36" spans="1:8" x14ac:dyDescent="0.2">
      <c r="A36" s="22">
        <v>4400</v>
      </c>
      <c r="B36" s="23" t="s">
        <v>91</v>
      </c>
      <c r="C36" s="48">
        <v>105500</v>
      </c>
      <c r="D36" s="48">
        <v>-7820</v>
      </c>
      <c r="E36" s="48">
        <v>97680</v>
      </c>
      <c r="F36" s="48">
        <v>62172</v>
      </c>
      <c r="G36" s="48">
        <v>62172</v>
      </c>
      <c r="H36" s="49">
        <v>35508</v>
      </c>
    </row>
    <row r="37" spans="1:8" x14ac:dyDescent="0.2">
      <c r="A37" s="22">
        <v>4500</v>
      </c>
      <c r="B37" s="23" t="s">
        <v>92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9">
        <v>0</v>
      </c>
    </row>
    <row r="38" spans="1:8" x14ac:dyDescent="0.2">
      <c r="A38" s="22">
        <v>4600</v>
      </c>
      <c r="B38" s="23" t="s">
        <v>93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9">
        <v>0</v>
      </c>
    </row>
    <row r="39" spans="1:8" x14ac:dyDescent="0.2">
      <c r="A39" s="22">
        <v>4700</v>
      </c>
      <c r="B39" s="23" t="s">
        <v>94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9">
        <v>0</v>
      </c>
    </row>
    <row r="40" spans="1:8" x14ac:dyDescent="0.2">
      <c r="A40" s="22">
        <v>4800</v>
      </c>
      <c r="B40" s="23" t="s">
        <v>95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9">
        <v>0</v>
      </c>
    </row>
    <row r="41" spans="1:8" x14ac:dyDescent="0.2">
      <c r="A41" s="22">
        <v>4900</v>
      </c>
      <c r="B41" s="23" t="s">
        <v>96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9">
        <v>0</v>
      </c>
    </row>
    <row r="42" spans="1:8" x14ac:dyDescent="0.2">
      <c r="A42" s="22">
        <v>5000</v>
      </c>
      <c r="B42" s="23" t="s">
        <v>97</v>
      </c>
      <c r="C42" s="48">
        <v>43000</v>
      </c>
      <c r="D42" s="48">
        <v>38990</v>
      </c>
      <c r="E42" s="48">
        <v>81990</v>
      </c>
      <c r="F42" s="48">
        <v>18859.009999999998</v>
      </c>
      <c r="G42" s="48">
        <v>18859.009999999998</v>
      </c>
      <c r="H42" s="49">
        <v>63130.99</v>
      </c>
    </row>
    <row r="43" spans="1:8" x14ac:dyDescent="0.2">
      <c r="A43" s="22">
        <v>5100</v>
      </c>
      <c r="B43" s="23" t="s">
        <v>98</v>
      </c>
      <c r="C43" s="48">
        <v>25000</v>
      </c>
      <c r="D43" s="48">
        <v>21990</v>
      </c>
      <c r="E43" s="48">
        <v>46990</v>
      </c>
      <c r="F43" s="48">
        <v>18859.009999999998</v>
      </c>
      <c r="G43" s="48">
        <v>18859.009999999998</v>
      </c>
      <c r="H43" s="49">
        <v>28130.99</v>
      </c>
    </row>
    <row r="44" spans="1:8" x14ac:dyDescent="0.2">
      <c r="A44" s="22">
        <v>5200</v>
      </c>
      <c r="B44" s="23" t="s">
        <v>99</v>
      </c>
      <c r="C44" s="48">
        <v>2000</v>
      </c>
      <c r="D44" s="48">
        <v>0</v>
      </c>
      <c r="E44" s="48">
        <v>2000</v>
      </c>
      <c r="F44" s="48">
        <v>0</v>
      </c>
      <c r="G44" s="48">
        <v>0</v>
      </c>
      <c r="H44" s="49">
        <v>2000</v>
      </c>
    </row>
    <row r="45" spans="1:8" x14ac:dyDescent="0.2">
      <c r="A45" s="22">
        <v>5300</v>
      </c>
      <c r="B45" s="23" t="s">
        <v>100</v>
      </c>
      <c r="C45" s="48">
        <v>10000</v>
      </c>
      <c r="D45" s="48">
        <v>23000</v>
      </c>
      <c r="E45" s="48">
        <v>33000</v>
      </c>
      <c r="F45" s="48">
        <v>0</v>
      </c>
      <c r="G45" s="48">
        <v>0</v>
      </c>
      <c r="H45" s="49">
        <v>33000</v>
      </c>
    </row>
    <row r="46" spans="1:8" x14ac:dyDescent="0.2">
      <c r="A46" s="22">
        <v>5400</v>
      </c>
      <c r="B46" s="23" t="s">
        <v>101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9">
        <v>0</v>
      </c>
    </row>
    <row r="47" spans="1:8" x14ac:dyDescent="0.2">
      <c r="A47" s="22">
        <v>5500</v>
      </c>
      <c r="B47" s="23" t="s">
        <v>102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9">
        <v>0</v>
      </c>
    </row>
    <row r="48" spans="1:8" x14ac:dyDescent="0.2">
      <c r="A48" s="22">
        <v>5600</v>
      </c>
      <c r="B48" s="23" t="s">
        <v>103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9">
        <v>0</v>
      </c>
    </row>
    <row r="49" spans="1:8" x14ac:dyDescent="0.2">
      <c r="A49" s="22">
        <v>5700</v>
      </c>
      <c r="B49" s="23" t="s">
        <v>104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9">
        <v>0</v>
      </c>
    </row>
    <row r="50" spans="1:8" x14ac:dyDescent="0.2">
      <c r="A50" s="22">
        <v>5800</v>
      </c>
      <c r="B50" s="23" t="s">
        <v>105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9">
        <v>0</v>
      </c>
    </row>
    <row r="51" spans="1:8" x14ac:dyDescent="0.2">
      <c r="A51" s="22">
        <v>5900</v>
      </c>
      <c r="B51" s="23" t="s">
        <v>106</v>
      </c>
      <c r="C51" s="48">
        <v>6000</v>
      </c>
      <c r="D51" s="48">
        <v>-6000</v>
      </c>
      <c r="E51" s="48">
        <v>0</v>
      </c>
      <c r="F51" s="48">
        <v>0</v>
      </c>
      <c r="G51" s="48">
        <v>0</v>
      </c>
      <c r="H51" s="49">
        <v>0</v>
      </c>
    </row>
    <row r="52" spans="1:8" x14ac:dyDescent="0.2">
      <c r="A52" s="22">
        <v>6000</v>
      </c>
      <c r="B52" s="23" t="s">
        <v>129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9">
        <v>0</v>
      </c>
    </row>
    <row r="53" spans="1:8" x14ac:dyDescent="0.2">
      <c r="A53" s="22">
        <v>6100</v>
      </c>
      <c r="B53" s="23" t="s">
        <v>107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9">
        <v>0</v>
      </c>
    </row>
    <row r="54" spans="1:8" x14ac:dyDescent="0.2">
      <c r="A54" s="22">
        <v>6200</v>
      </c>
      <c r="B54" s="23" t="s">
        <v>108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9">
        <v>0</v>
      </c>
    </row>
    <row r="55" spans="1:8" x14ac:dyDescent="0.2">
      <c r="A55" s="22">
        <v>6300</v>
      </c>
      <c r="B55" s="23" t="s">
        <v>109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9">
        <v>0</v>
      </c>
    </row>
    <row r="56" spans="1:8" x14ac:dyDescent="0.2">
      <c r="A56" s="22">
        <v>7000</v>
      </c>
      <c r="B56" s="23" t="s">
        <v>110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9">
        <v>0</v>
      </c>
    </row>
    <row r="57" spans="1:8" x14ac:dyDescent="0.2">
      <c r="A57" s="22">
        <v>7100</v>
      </c>
      <c r="B57" s="23" t="s">
        <v>111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9">
        <v>0</v>
      </c>
    </row>
    <row r="58" spans="1:8" x14ac:dyDescent="0.2">
      <c r="A58" s="22">
        <v>7200</v>
      </c>
      <c r="B58" s="23" t="s">
        <v>112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9">
        <v>0</v>
      </c>
    </row>
    <row r="59" spans="1:8" x14ac:dyDescent="0.2">
      <c r="A59" s="22">
        <v>7300</v>
      </c>
      <c r="B59" s="23" t="s">
        <v>113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9">
        <v>0</v>
      </c>
    </row>
    <row r="60" spans="1:8" x14ac:dyDescent="0.2">
      <c r="A60" s="22">
        <v>7400</v>
      </c>
      <c r="B60" s="23" t="s">
        <v>114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9">
        <v>0</v>
      </c>
    </row>
    <row r="61" spans="1:8" x14ac:dyDescent="0.2">
      <c r="A61" s="22">
        <v>7500</v>
      </c>
      <c r="B61" s="23" t="s">
        <v>115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9">
        <v>0</v>
      </c>
    </row>
    <row r="62" spans="1:8" x14ac:dyDescent="0.2">
      <c r="A62" s="22">
        <v>7600</v>
      </c>
      <c r="B62" s="23" t="s">
        <v>116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9">
        <v>0</v>
      </c>
    </row>
    <row r="63" spans="1:8" x14ac:dyDescent="0.2">
      <c r="A63" s="22">
        <v>7900</v>
      </c>
      <c r="B63" s="23" t="s">
        <v>117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9">
        <v>0</v>
      </c>
    </row>
    <row r="64" spans="1:8" x14ac:dyDescent="0.2">
      <c r="A64" s="22">
        <v>8000</v>
      </c>
      <c r="B64" s="23" t="s">
        <v>118</v>
      </c>
      <c r="C64" s="48">
        <v>250000</v>
      </c>
      <c r="D64" s="48">
        <v>0</v>
      </c>
      <c r="E64" s="48">
        <v>250000</v>
      </c>
      <c r="F64" s="48">
        <v>106556</v>
      </c>
      <c r="G64" s="48">
        <v>106556</v>
      </c>
      <c r="H64" s="49">
        <v>143444</v>
      </c>
    </row>
    <row r="65" spans="1:8" x14ac:dyDescent="0.2">
      <c r="A65" s="22">
        <v>8100</v>
      </c>
      <c r="B65" s="23" t="s">
        <v>119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9">
        <v>0</v>
      </c>
    </row>
    <row r="66" spans="1:8" x14ac:dyDescent="0.2">
      <c r="A66" s="22">
        <v>8300</v>
      </c>
      <c r="B66" s="23" t="s">
        <v>120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9">
        <v>0</v>
      </c>
    </row>
    <row r="67" spans="1:8" x14ac:dyDescent="0.2">
      <c r="A67" s="22">
        <v>8500</v>
      </c>
      <c r="B67" s="23" t="s">
        <v>121</v>
      </c>
      <c r="C67" s="48">
        <v>250000</v>
      </c>
      <c r="D67" s="48">
        <v>0</v>
      </c>
      <c r="E67" s="48">
        <v>250000</v>
      </c>
      <c r="F67" s="48">
        <v>106556</v>
      </c>
      <c r="G67" s="48">
        <v>106556</v>
      </c>
      <c r="H67" s="49">
        <v>143444</v>
      </c>
    </row>
    <row r="68" spans="1:8" x14ac:dyDescent="0.2">
      <c r="A68" s="22">
        <v>9000</v>
      </c>
      <c r="B68" s="23" t="s">
        <v>130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9">
        <v>0</v>
      </c>
    </row>
    <row r="69" spans="1:8" x14ac:dyDescent="0.2">
      <c r="A69" s="22">
        <v>9100</v>
      </c>
      <c r="B69" s="23" t="s">
        <v>122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9">
        <v>0</v>
      </c>
    </row>
    <row r="70" spans="1:8" x14ac:dyDescent="0.2">
      <c r="A70" s="22">
        <v>9200</v>
      </c>
      <c r="B70" s="23" t="s">
        <v>123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9">
        <v>0</v>
      </c>
    </row>
    <row r="71" spans="1:8" x14ac:dyDescent="0.2">
      <c r="A71" s="22">
        <v>9300</v>
      </c>
      <c r="B71" s="23" t="s">
        <v>124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9">
        <v>0</v>
      </c>
    </row>
    <row r="72" spans="1:8" x14ac:dyDescent="0.2">
      <c r="A72" s="22">
        <v>9400</v>
      </c>
      <c r="B72" s="23" t="s">
        <v>125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9">
        <v>0</v>
      </c>
    </row>
    <row r="73" spans="1:8" x14ac:dyDescent="0.2">
      <c r="A73" s="22">
        <v>9500</v>
      </c>
      <c r="B73" s="23" t="s">
        <v>126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9">
        <v>0</v>
      </c>
    </row>
    <row r="74" spans="1:8" x14ac:dyDescent="0.2">
      <c r="A74" s="22">
        <v>9600</v>
      </c>
      <c r="B74" s="23" t="s">
        <v>127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9">
        <v>0</v>
      </c>
    </row>
    <row r="75" spans="1:8" x14ac:dyDescent="0.2">
      <c r="A75" s="24">
        <v>9900</v>
      </c>
      <c r="B75" s="25" t="s">
        <v>128</v>
      </c>
      <c r="C75" s="50">
        <v>0</v>
      </c>
      <c r="D75" s="50">
        <v>0</v>
      </c>
      <c r="E75" s="50">
        <v>0</v>
      </c>
      <c r="F75" s="50">
        <v>0</v>
      </c>
      <c r="G75" s="50">
        <v>0</v>
      </c>
      <c r="H75" s="51">
        <v>0</v>
      </c>
    </row>
  </sheetData>
  <sheetProtection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Modificado menos Devengado" sqref="H2"/>
    <dataValidation allowBlank="1" showInputMessage="1" showErrorMessage="1" prompt="Para el llenado de este formato se debe utilizar a nivel de Capítulo y Concepto el Clasificador por Objeto del Gasto aprobado por el CONAC." sqref="A2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E24" sqref="E24"/>
    </sheetView>
  </sheetViews>
  <sheetFormatPr baseColWidth="10" defaultRowHeight="11.25" x14ac:dyDescent="0.2"/>
  <cols>
    <col min="1" max="1" width="9.1640625" style="21" customWidth="1"/>
    <col min="2" max="2" width="72.83203125" style="21" customWidth="1"/>
    <col min="3" max="8" width="18.33203125" style="21" customWidth="1"/>
    <col min="9" max="16384" width="12" style="21"/>
  </cols>
  <sheetData>
    <row r="1" spans="1:8" ht="35.1" customHeight="1" x14ac:dyDescent="0.2">
      <c r="A1" s="60" t="s">
        <v>147</v>
      </c>
      <c r="B1" s="61"/>
      <c r="C1" s="61"/>
      <c r="D1" s="61"/>
      <c r="E1" s="61"/>
      <c r="F1" s="61"/>
      <c r="G1" s="61"/>
      <c r="H1" s="62"/>
    </row>
    <row r="2" spans="1:8" ht="24.95" customHeight="1" x14ac:dyDescent="0.2">
      <c r="A2" s="36" t="s">
        <v>16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7">
        <v>900001</v>
      </c>
      <c r="B3" s="8" t="s">
        <v>12</v>
      </c>
      <c r="C3" s="9">
        <v>7320000</v>
      </c>
      <c r="D3" s="9">
        <v>240000</v>
      </c>
      <c r="E3" s="9">
        <v>7560000</v>
      </c>
      <c r="F3" s="9">
        <v>4918416.79</v>
      </c>
      <c r="G3" s="9">
        <v>4918416.79</v>
      </c>
      <c r="H3" s="10">
        <v>2641583.21</v>
      </c>
    </row>
    <row r="4" spans="1:8" x14ac:dyDescent="0.2">
      <c r="A4" s="26">
        <v>1</v>
      </c>
      <c r="B4" s="27" t="s">
        <v>14</v>
      </c>
      <c r="C4" s="48">
        <v>7277000</v>
      </c>
      <c r="D4" s="48">
        <v>201010</v>
      </c>
      <c r="E4" s="48">
        <v>7478010</v>
      </c>
      <c r="F4" s="48">
        <v>4899557.78</v>
      </c>
      <c r="G4" s="48">
        <v>4899557.78</v>
      </c>
      <c r="H4" s="49">
        <v>2578452.2200000002</v>
      </c>
    </row>
    <row r="5" spans="1:8" x14ac:dyDescent="0.2">
      <c r="A5" s="26">
        <v>2</v>
      </c>
      <c r="B5" s="27" t="s">
        <v>15</v>
      </c>
      <c r="C5" s="48">
        <v>43000</v>
      </c>
      <c r="D5" s="48">
        <v>38990</v>
      </c>
      <c r="E5" s="48">
        <v>81990</v>
      </c>
      <c r="F5" s="48">
        <v>18859.009999999998</v>
      </c>
      <c r="G5" s="48">
        <v>18859.009999999998</v>
      </c>
      <c r="H5" s="49">
        <v>63130.99</v>
      </c>
    </row>
    <row r="6" spans="1:8" x14ac:dyDescent="0.2">
      <c r="A6" s="26">
        <v>3</v>
      </c>
      <c r="B6" s="27" t="s">
        <v>17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9">
        <v>0</v>
      </c>
    </row>
    <row r="7" spans="1:8" x14ac:dyDescent="0.2">
      <c r="A7" s="26">
        <v>4</v>
      </c>
      <c r="B7" s="27" t="s">
        <v>132</v>
      </c>
      <c r="C7" s="48">
        <v>0</v>
      </c>
      <c r="D7" s="48">
        <v>0</v>
      </c>
      <c r="E7" s="48">
        <v>0</v>
      </c>
      <c r="F7" s="48">
        <v>0</v>
      </c>
      <c r="G7" s="48">
        <v>0</v>
      </c>
      <c r="H7" s="49">
        <v>0</v>
      </c>
    </row>
    <row r="8" spans="1:8" x14ac:dyDescent="0.2">
      <c r="A8" s="28">
        <v>5</v>
      </c>
      <c r="B8" s="29" t="s">
        <v>119</v>
      </c>
      <c r="C8" s="50">
        <v>0</v>
      </c>
      <c r="D8" s="50">
        <v>0</v>
      </c>
      <c r="E8" s="50">
        <v>0</v>
      </c>
      <c r="F8" s="50">
        <v>0</v>
      </c>
      <c r="G8" s="50">
        <v>0</v>
      </c>
      <c r="H8" s="51">
        <v>0</v>
      </c>
    </row>
  </sheetData>
  <sheetProtection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modificaciones realizadas al Presupuesto Aprobado" sqref="D2"/>
    <dataValidation allowBlank="1" showInputMessage="1" showErrorMessage="1" prompt="Para el llenado de este formato se debe utilizar la Clasificación por Tipo de Gasto aprobado por el CONAC identificando el ejercicio presupuestal de gasto corriente, gasto de capital y el de amortización de la deuda y disminución de pasivos..." sqref="A2"/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opLeftCell="A16" workbookViewId="0">
      <selection activeCell="B55" sqref="B55"/>
    </sheetView>
  </sheetViews>
  <sheetFormatPr baseColWidth="10" defaultRowHeight="11.25" x14ac:dyDescent="0.2"/>
  <cols>
    <col min="1" max="1" width="5.83203125" style="21" customWidth="1"/>
    <col min="2" max="2" width="72.83203125" style="21" customWidth="1"/>
    <col min="3" max="8" width="18.33203125" style="21" customWidth="1"/>
    <col min="9" max="16384" width="12" style="21"/>
  </cols>
  <sheetData>
    <row r="1" spans="1:8" ht="35.1" customHeight="1" x14ac:dyDescent="0.2">
      <c r="A1" s="60" t="s">
        <v>148</v>
      </c>
      <c r="B1" s="61"/>
      <c r="C1" s="61"/>
      <c r="D1" s="61"/>
      <c r="E1" s="61"/>
      <c r="F1" s="61"/>
      <c r="G1" s="61"/>
      <c r="H1" s="62"/>
    </row>
    <row r="2" spans="1:8" ht="24.95" customHeight="1" x14ac:dyDescent="0.2">
      <c r="A2" s="36" t="s">
        <v>0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7">
        <v>900001</v>
      </c>
      <c r="B3" s="11" t="s">
        <v>12</v>
      </c>
      <c r="C3" s="9">
        <v>7320000</v>
      </c>
      <c r="D3" s="9">
        <v>240000</v>
      </c>
      <c r="E3" s="9">
        <v>7560000</v>
      </c>
      <c r="F3" s="9">
        <v>4918416.79</v>
      </c>
      <c r="G3" s="9">
        <v>4918416.79</v>
      </c>
      <c r="H3" s="10">
        <v>2641583.21</v>
      </c>
    </row>
    <row r="4" spans="1:8" x14ac:dyDescent="0.2">
      <c r="A4" s="30">
        <v>1</v>
      </c>
      <c r="B4" s="31" t="s">
        <v>32</v>
      </c>
      <c r="C4" s="48">
        <v>0</v>
      </c>
      <c r="D4" s="48">
        <v>0</v>
      </c>
      <c r="E4" s="48">
        <v>0</v>
      </c>
      <c r="F4" s="48">
        <v>0</v>
      </c>
      <c r="G4" s="48">
        <v>0</v>
      </c>
      <c r="H4" s="49">
        <v>0</v>
      </c>
    </row>
    <row r="5" spans="1:8" x14ac:dyDescent="0.2">
      <c r="A5" s="32">
        <v>11</v>
      </c>
      <c r="B5" s="33" t="s">
        <v>134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9">
        <v>0</v>
      </c>
    </row>
    <row r="6" spans="1:8" x14ac:dyDescent="0.2">
      <c r="A6" s="32">
        <v>12</v>
      </c>
      <c r="B6" s="33" t="s">
        <v>33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9">
        <v>0</v>
      </c>
    </row>
    <row r="7" spans="1:8" x14ac:dyDescent="0.2">
      <c r="A7" s="32">
        <v>13</v>
      </c>
      <c r="B7" s="33" t="s">
        <v>135</v>
      </c>
      <c r="C7" s="48">
        <v>0</v>
      </c>
      <c r="D7" s="48">
        <v>0</v>
      </c>
      <c r="E7" s="48">
        <v>0</v>
      </c>
      <c r="F7" s="48">
        <v>0</v>
      </c>
      <c r="G7" s="48">
        <v>0</v>
      </c>
      <c r="H7" s="49">
        <v>0</v>
      </c>
    </row>
    <row r="8" spans="1:8" x14ac:dyDescent="0.2">
      <c r="A8" s="32">
        <v>14</v>
      </c>
      <c r="B8" s="33" t="s">
        <v>18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9">
        <v>0</v>
      </c>
    </row>
    <row r="9" spans="1:8" x14ac:dyDescent="0.2">
      <c r="A9" s="32">
        <v>15</v>
      </c>
      <c r="B9" s="33" t="s">
        <v>39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9">
        <v>0</v>
      </c>
    </row>
    <row r="10" spans="1:8" x14ac:dyDescent="0.2">
      <c r="A10" s="32">
        <v>16</v>
      </c>
      <c r="B10" s="33" t="s">
        <v>34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9">
        <v>0</v>
      </c>
    </row>
    <row r="11" spans="1:8" x14ac:dyDescent="0.2">
      <c r="A11" s="32">
        <v>17</v>
      </c>
      <c r="B11" s="33" t="s">
        <v>136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9">
        <v>0</v>
      </c>
    </row>
    <row r="12" spans="1:8" x14ac:dyDescent="0.2">
      <c r="A12" s="32">
        <v>18</v>
      </c>
      <c r="B12" s="33" t="s">
        <v>35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9">
        <v>0</v>
      </c>
    </row>
    <row r="13" spans="1:8" x14ac:dyDescent="0.2">
      <c r="A13" s="30">
        <v>2</v>
      </c>
      <c r="B13" s="31" t="s">
        <v>36</v>
      </c>
      <c r="C13" s="48">
        <v>7320000</v>
      </c>
      <c r="D13" s="48">
        <v>240000</v>
      </c>
      <c r="E13" s="48">
        <v>7560000</v>
      </c>
      <c r="F13" s="48">
        <v>4918416.79</v>
      </c>
      <c r="G13" s="48">
        <v>4918416.79</v>
      </c>
      <c r="H13" s="49">
        <v>2641583.21</v>
      </c>
    </row>
    <row r="14" spans="1:8" x14ac:dyDescent="0.2">
      <c r="A14" s="32">
        <v>21</v>
      </c>
      <c r="B14" s="33" t="s">
        <v>137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9">
        <v>0</v>
      </c>
    </row>
    <row r="15" spans="1:8" x14ac:dyDescent="0.2">
      <c r="A15" s="32">
        <v>22</v>
      </c>
      <c r="B15" s="33" t="s">
        <v>47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9">
        <v>0</v>
      </c>
    </row>
    <row r="16" spans="1:8" x14ac:dyDescent="0.2">
      <c r="A16" s="32">
        <v>23</v>
      </c>
      <c r="B16" s="33" t="s">
        <v>37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9">
        <v>0</v>
      </c>
    </row>
    <row r="17" spans="1:8" x14ac:dyDescent="0.2">
      <c r="A17" s="32">
        <v>24</v>
      </c>
      <c r="B17" s="33" t="s">
        <v>138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9">
        <v>0</v>
      </c>
    </row>
    <row r="18" spans="1:8" x14ac:dyDescent="0.2">
      <c r="A18" s="32">
        <v>25</v>
      </c>
      <c r="B18" s="33" t="s">
        <v>139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9">
        <v>0</v>
      </c>
    </row>
    <row r="19" spans="1:8" x14ac:dyDescent="0.2">
      <c r="A19" s="32">
        <v>26</v>
      </c>
      <c r="B19" s="33" t="s">
        <v>140</v>
      </c>
      <c r="C19" s="48">
        <v>7320000</v>
      </c>
      <c r="D19" s="48">
        <v>240000</v>
      </c>
      <c r="E19" s="48">
        <v>7560000</v>
      </c>
      <c r="F19" s="48">
        <v>4918416.79</v>
      </c>
      <c r="G19" s="48">
        <v>4918416.79</v>
      </c>
      <c r="H19" s="49">
        <v>2641583.21</v>
      </c>
    </row>
    <row r="20" spans="1:8" x14ac:dyDescent="0.2">
      <c r="A20" s="32">
        <v>27</v>
      </c>
      <c r="B20" s="33" t="s">
        <v>19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9">
        <v>0</v>
      </c>
    </row>
    <row r="21" spans="1:8" x14ac:dyDescent="0.2">
      <c r="A21" s="30">
        <v>3</v>
      </c>
      <c r="B21" s="31" t="s">
        <v>141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9">
        <v>0</v>
      </c>
    </row>
    <row r="22" spans="1:8" x14ac:dyDescent="0.2">
      <c r="A22" s="32">
        <v>31</v>
      </c>
      <c r="B22" s="33" t="s">
        <v>48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9">
        <v>0</v>
      </c>
    </row>
    <row r="23" spans="1:8" x14ac:dyDescent="0.2">
      <c r="A23" s="32">
        <v>32</v>
      </c>
      <c r="B23" s="33" t="s">
        <v>40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9">
        <v>0</v>
      </c>
    </row>
    <row r="24" spans="1:8" x14ac:dyDescent="0.2">
      <c r="A24" s="32">
        <v>33</v>
      </c>
      <c r="B24" s="33" t="s">
        <v>49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9">
        <v>0</v>
      </c>
    </row>
    <row r="25" spans="1:8" x14ac:dyDescent="0.2">
      <c r="A25" s="32">
        <v>34</v>
      </c>
      <c r="B25" s="33" t="s">
        <v>142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9">
        <v>0</v>
      </c>
    </row>
    <row r="26" spans="1:8" x14ac:dyDescent="0.2">
      <c r="A26" s="32">
        <v>35</v>
      </c>
      <c r="B26" s="33" t="s">
        <v>38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9">
        <v>0</v>
      </c>
    </row>
    <row r="27" spans="1:8" x14ac:dyDescent="0.2">
      <c r="A27" s="32">
        <v>36</v>
      </c>
      <c r="B27" s="33" t="s">
        <v>20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9">
        <v>0</v>
      </c>
    </row>
    <row r="28" spans="1:8" x14ac:dyDescent="0.2">
      <c r="A28" s="32">
        <v>37</v>
      </c>
      <c r="B28" s="33" t="s">
        <v>21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9">
        <v>0</v>
      </c>
    </row>
    <row r="29" spans="1:8" x14ac:dyDescent="0.2">
      <c r="A29" s="32">
        <v>38</v>
      </c>
      <c r="B29" s="33" t="s">
        <v>143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9">
        <v>0</v>
      </c>
    </row>
    <row r="30" spans="1:8" x14ac:dyDescent="0.2">
      <c r="A30" s="32">
        <v>39</v>
      </c>
      <c r="B30" s="33" t="s">
        <v>50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9">
        <v>0</v>
      </c>
    </row>
    <row r="31" spans="1:8" x14ac:dyDescent="0.2">
      <c r="A31" s="30">
        <v>4</v>
      </c>
      <c r="B31" s="31" t="s">
        <v>51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9">
        <v>0</v>
      </c>
    </row>
    <row r="32" spans="1:8" x14ac:dyDescent="0.2">
      <c r="A32" s="32">
        <v>41</v>
      </c>
      <c r="B32" s="33" t="s">
        <v>144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9">
        <v>0</v>
      </c>
    </row>
    <row r="33" spans="1:8" ht="22.5" x14ac:dyDescent="0.2">
      <c r="A33" s="32">
        <v>42</v>
      </c>
      <c r="B33" s="33" t="s">
        <v>41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9">
        <v>0</v>
      </c>
    </row>
    <row r="34" spans="1:8" x14ac:dyDescent="0.2">
      <c r="A34" s="32">
        <v>43</v>
      </c>
      <c r="B34" s="33" t="s">
        <v>52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9">
        <v>0</v>
      </c>
    </row>
    <row r="35" spans="1:8" x14ac:dyDescent="0.2">
      <c r="A35" s="34">
        <v>44</v>
      </c>
      <c r="B35" s="35" t="s">
        <v>22</v>
      </c>
      <c r="C35" s="50">
        <v>0</v>
      </c>
      <c r="D35" s="50">
        <v>0</v>
      </c>
      <c r="E35" s="50">
        <v>0</v>
      </c>
      <c r="F35" s="50">
        <v>0</v>
      </c>
      <c r="G35" s="50">
        <v>0</v>
      </c>
      <c r="H35" s="51">
        <v>0</v>
      </c>
    </row>
  </sheetData>
  <sheetProtection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  <dataValidation allowBlank="1" showInputMessage="1" showErrorMessage="1" prompt="Para el llenado de este formato se debe utilizar el Clasificador Funcional aprobado por el CONAC a nivel de Finalidad y Función." sqref="A2"/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3" sqref="C3:H3"/>
    </sheetView>
  </sheetViews>
  <sheetFormatPr baseColWidth="10" defaultRowHeight="11.25" x14ac:dyDescent="0.2"/>
  <cols>
    <col min="1" max="1" width="9.1640625" style="1" customWidth="1"/>
    <col min="2" max="2" width="85.83203125" style="1" bestFit="1" customWidth="1"/>
    <col min="3" max="8" width="18.33203125" style="1" customWidth="1"/>
    <col min="9" max="16384" width="12" style="1"/>
  </cols>
  <sheetData>
    <row r="1" spans="1:8" ht="35.1" customHeight="1" x14ac:dyDescent="0.2">
      <c r="A1" s="60" t="s">
        <v>149</v>
      </c>
      <c r="B1" s="61"/>
      <c r="C1" s="61"/>
      <c r="D1" s="61"/>
      <c r="E1" s="61"/>
      <c r="F1" s="61"/>
      <c r="G1" s="61"/>
      <c r="H1" s="62"/>
    </row>
    <row r="2" spans="1:8" ht="24.95" customHeight="1" x14ac:dyDescent="0.2">
      <c r="A2" s="38" t="s">
        <v>31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7">
        <v>900001</v>
      </c>
      <c r="B3" s="8" t="s">
        <v>12</v>
      </c>
      <c r="C3" s="9">
        <v>7320000</v>
      </c>
      <c r="D3" s="9">
        <v>240000</v>
      </c>
      <c r="E3" s="9">
        <v>7560000</v>
      </c>
      <c r="F3" s="9">
        <v>4918416.79</v>
      </c>
      <c r="G3" s="9">
        <v>4918416.79</v>
      </c>
      <c r="H3" s="10">
        <v>2641583.21</v>
      </c>
    </row>
    <row r="4" spans="1:8" x14ac:dyDescent="0.2">
      <c r="A4" s="44">
        <v>900002</v>
      </c>
      <c r="B4" s="45" t="s">
        <v>56</v>
      </c>
      <c r="C4" s="12">
        <v>7320000</v>
      </c>
      <c r="D4" s="12">
        <v>240000</v>
      </c>
      <c r="E4" s="12">
        <v>7560000</v>
      </c>
      <c r="F4" s="12">
        <v>4918416.79</v>
      </c>
      <c r="G4" s="12">
        <v>4918416.79</v>
      </c>
      <c r="H4" s="13">
        <v>2641583.21</v>
      </c>
    </row>
    <row r="5" spans="1:8" x14ac:dyDescent="0.2">
      <c r="A5" s="43">
        <v>31111</v>
      </c>
      <c r="B5" s="42" t="s">
        <v>55</v>
      </c>
      <c r="C5" s="14">
        <v>7320000</v>
      </c>
      <c r="D5" s="14">
        <v>240000</v>
      </c>
      <c r="E5" s="14">
        <v>7560000</v>
      </c>
      <c r="F5" s="14">
        <v>4918416.79</v>
      </c>
      <c r="G5" s="14">
        <v>4918416.79</v>
      </c>
      <c r="H5" s="15">
        <v>2641583.21</v>
      </c>
    </row>
    <row r="6" spans="1:8" x14ac:dyDescent="0.2">
      <c r="A6" s="44">
        <v>900003</v>
      </c>
      <c r="B6" s="45" t="s">
        <v>44</v>
      </c>
      <c r="C6" s="12">
        <v>7320000</v>
      </c>
      <c r="D6" s="12">
        <v>240000</v>
      </c>
      <c r="E6" s="12">
        <v>7560000</v>
      </c>
      <c r="F6" s="12">
        <v>4918416.79</v>
      </c>
      <c r="G6" s="12">
        <v>4918416.79</v>
      </c>
      <c r="H6" s="13">
        <v>2641583.21</v>
      </c>
    </row>
    <row r="7" spans="1:8" x14ac:dyDescent="0.2">
      <c r="A7" s="43">
        <v>31120</v>
      </c>
      <c r="B7" s="42" t="s">
        <v>28</v>
      </c>
      <c r="C7" s="14">
        <v>7320000</v>
      </c>
      <c r="D7" s="14">
        <v>240000</v>
      </c>
      <c r="E7" s="14">
        <v>7560000</v>
      </c>
      <c r="F7" s="14">
        <v>4918416.79</v>
      </c>
      <c r="G7" s="14">
        <v>4918416.79</v>
      </c>
      <c r="H7" s="15">
        <v>2641583.21</v>
      </c>
    </row>
    <row r="8" spans="1:8" x14ac:dyDescent="0.2">
      <c r="A8" s="43">
        <v>31210</v>
      </c>
      <c r="B8" s="42" t="s">
        <v>45</v>
      </c>
      <c r="C8" s="14"/>
      <c r="D8" s="14"/>
      <c r="E8" s="14"/>
      <c r="F8" s="14"/>
      <c r="G8" s="14"/>
      <c r="H8" s="15"/>
    </row>
    <row r="9" spans="1:8" x14ac:dyDescent="0.2">
      <c r="A9" s="43">
        <v>31220</v>
      </c>
      <c r="B9" s="42" t="s">
        <v>46</v>
      </c>
      <c r="C9" s="14"/>
      <c r="D9" s="14"/>
      <c r="E9" s="14"/>
      <c r="F9" s="14"/>
      <c r="G9" s="14"/>
      <c r="H9" s="15"/>
    </row>
    <row r="10" spans="1:8" x14ac:dyDescent="0.2">
      <c r="A10" s="43">
        <v>32200</v>
      </c>
      <c r="B10" s="42" t="s">
        <v>53</v>
      </c>
      <c r="C10" s="14"/>
      <c r="D10" s="14"/>
      <c r="E10" s="14"/>
      <c r="F10" s="14"/>
      <c r="G10" s="14"/>
      <c r="H10" s="15"/>
    </row>
    <row r="11" spans="1:8" x14ac:dyDescent="0.2">
      <c r="A11" s="43">
        <v>32300</v>
      </c>
      <c r="B11" s="42" t="s">
        <v>54</v>
      </c>
      <c r="C11" s="14"/>
      <c r="D11" s="14"/>
      <c r="E11" s="14"/>
      <c r="F11" s="14"/>
      <c r="G11" s="14"/>
      <c r="H11" s="15"/>
    </row>
    <row r="12" spans="1:8" x14ac:dyDescent="0.2">
      <c r="A12" s="46">
        <v>32400</v>
      </c>
      <c r="B12" s="47" t="s">
        <v>30</v>
      </c>
      <c r="C12" s="16"/>
      <c r="D12" s="16"/>
      <c r="E12" s="16"/>
      <c r="F12" s="16"/>
      <c r="G12" s="16"/>
      <c r="H12" s="17"/>
    </row>
  </sheetData>
  <sheetProtection sheet="1" objects="1" scenarios="1" autoFilter="0"/>
  <protectedRanges>
    <protectedRange sqref="C3:H3" name="Rango1_2_1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  <dataValidation allowBlank="1" showInputMessage="1" showErrorMessage="1" prompt="Se refiere al nombre que se asigna a cada uno de los desagregados que se señalan." sqref="B2"/>
    <dataValidation allowBlank="1" showInputMessage="1" showErrorMessage="1" prompt="De acuerdo a la Clasificación Administrativa, publicada en el DOF del 7 de julio de 2011." sqref="A2"/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E11" sqref="E11"/>
    </sheetView>
  </sheetViews>
  <sheetFormatPr baseColWidth="10" defaultRowHeight="11.25" x14ac:dyDescent="0.2"/>
  <cols>
    <col min="1" max="1" width="9.1640625" style="1" customWidth="1"/>
    <col min="2" max="2" width="91.6640625" style="1" customWidth="1"/>
    <col min="3" max="8" width="18.33203125" style="1" customWidth="1"/>
    <col min="9" max="16384" width="12" style="1"/>
  </cols>
  <sheetData>
    <row r="1" spans="1:8" ht="35.1" customHeight="1" x14ac:dyDescent="0.2">
      <c r="A1" s="60" t="s">
        <v>149</v>
      </c>
      <c r="B1" s="61"/>
      <c r="C1" s="61"/>
      <c r="D1" s="61"/>
      <c r="E1" s="61"/>
      <c r="F1" s="61"/>
      <c r="G1" s="61"/>
      <c r="H1" s="62"/>
    </row>
    <row r="2" spans="1:8" ht="24.95" customHeight="1" x14ac:dyDescent="0.2">
      <c r="A2" s="38" t="s">
        <v>31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53">
        <v>900001</v>
      </c>
      <c r="B3" s="8" t="s">
        <v>12</v>
      </c>
      <c r="C3" s="9">
        <f t="shared" ref="C3:H3" si="0">C4+C9</f>
        <v>0</v>
      </c>
      <c r="D3" s="9">
        <f t="shared" si="0"/>
        <v>0</v>
      </c>
      <c r="E3" s="9">
        <f t="shared" si="0"/>
        <v>0</v>
      </c>
      <c r="F3" s="9">
        <f t="shared" si="0"/>
        <v>0</v>
      </c>
      <c r="G3" s="9">
        <f t="shared" si="0"/>
        <v>0</v>
      </c>
      <c r="H3" s="10">
        <f t="shared" si="0"/>
        <v>0</v>
      </c>
    </row>
    <row r="4" spans="1:8" x14ac:dyDescent="0.2">
      <c r="A4" s="54">
        <v>21110</v>
      </c>
      <c r="B4" s="45" t="s">
        <v>57</v>
      </c>
      <c r="C4" s="12">
        <f t="shared" ref="C4:H4" si="1">SUM(C5:C8)</f>
        <v>0</v>
      </c>
      <c r="D4" s="12">
        <f t="shared" si="1"/>
        <v>0</v>
      </c>
      <c r="E4" s="12">
        <f t="shared" si="1"/>
        <v>0</v>
      </c>
      <c r="F4" s="12">
        <f t="shared" si="1"/>
        <v>0</v>
      </c>
      <c r="G4" s="12">
        <f t="shared" si="1"/>
        <v>0</v>
      </c>
      <c r="H4" s="13">
        <f t="shared" si="1"/>
        <v>0</v>
      </c>
    </row>
    <row r="5" spans="1:8" x14ac:dyDescent="0.2">
      <c r="A5" s="54">
        <v>21111</v>
      </c>
      <c r="B5" s="52" t="s">
        <v>23</v>
      </c>
      <c r="C5" s="14"/>
      <c r="D5" s="14"/>
      <c r="E5" s="14"/>
      <c r="F5" s="14"/>
      <c r="G5" s="14"/>
      <c r="H5" s="15"/>
    </row>
    <row r="6" spans="1:8" x14ac:dyDescent="0.2">
      <c r="A6" s="54">
        <v>21112</v>
      </c>
      <c r="B6" s="52" t="s">
        <v>24</v>
      </c>
      <c r="C6" s="14"/>
      <c r="D6" s="14"/>
      <c r="E6" s="14"/>
      <c r="F6" s="14"/>
      <c r="G6" s="14"/>
      <c r="H6" s="15"/>
    </row>
    <row r="7" spans="1:8" x14ac:dyDescent="0.2">
      <c r="A7" s="54">
        <v>21113</v>
      </c>
      <c r="B7" s="52" t="s">
        <v>25</v>
      </c>
      <c r="C7" s="14"/>
      <c r="D7" s="14"/>
      <c r="E7" s="14"/>
      <c r="F7" s="14"/>
      <c r="G7" s="14"/>
      <c r="H7" s="15"/>
    </row>
    <row r="8" spans="1:8" x14ac:dyDescent="0.2">
      <c r="A8" s="54">
        <v>21114</v>
      </c>
      <c r="B8" s="52" t="s">
        <v>26</v>
      </c>
      <c r="C8" s="14"/>
      <c r="D8" s="14"/>
      <c r="E8" s="14"/>
      <c r="F8" s="14"/>
      <c r="G8" s="14"/>
      <c r="H8" s="15"/>
    </row>
    <row r="9" spans="1:8" x14ac:dyDescent="0.2">
      <c r="A9" s="55">
        <v>900002</v>
      </c>
      <c r="B9" s="45" t="s">
        <v>44</v>
      </c>
      <c r="C9" s="12">
        <f t="shared" ref="C9:H9" si="2">SUM(C10:C16)</f>
        <v>0</v>
      </c>
      <c r="D9" s="12">
        <f t="shared" si="2"/>
        <v>0</v>
      </c>
      <c r="E9" s="12">
        <f t="shared" si="2"/>
        <v>0</v>
      </c>
      <c r="F9" s="12">
        <f t="shared" si="2"/>
        <v>0</v>
      </c>
      <c r="G9" s="12">
        <f t="shared" si="2"/>
        <v>0</v>
      </c>
      <c r="H9" s="13">
        <f t="shared" si="2"/>
        <v>0</v>
      </c>
    </row>
    <row r="10" spans="1:8" x14ac:dyDescent="0.2">
      <c r="A10" s="54">
        <v>21120</v>
      </c>
      <c r="B10" s="52" t="s">
        <v>28</v>
      </c>
      <c r="C10" s="14"/>
      <c r="D10" s="14"/>
      <c r="E10" s="14"/>
      <c r="F10" s="14"/>
      <c r="G10" s="14"/>
      <c r="H10" s="15"/>
    </row>
    <row r="11" spans="1:8" x14ac:dyDescent="0.2">
      <c r="A11" s="54">
        <v>21130</v>
      </c>
      <c r="B11" s="52" t="s">
        <v>27</v>
      </c>
      <c r="C11" s="14"/>
      <c r="D11" s="14"/>
      <c r="E11" s="14" t="s">
        <v>223</v>
      </c>
      <c r="F11" s="14"/>
      <c r="G11" s="14"/>
      <c r="H11" s="15"/>
    </row>
    <row r="12" spans="1:8" x14ac:dyDescent="0.2">
      <c r="A12" s="54">
        <v>21210</v>
      </c>
      <c r="B12" s="52" t="s">
        <v>29</v>
      </c>
      <c r="C12" s="14"/>
      <c r="D12" s="14"/>
      <c r="E12" s="14"/>
      <c r="F12" s="14"/>
      <c r="G12" s="14"/>
      <c r="H12" s="15"/>
    </row>
    <row r="13" spans="1:8" x14ac:dyDescent="0.2">
      <c r="A13" s="54">
        <v>21220</v>
      </c>
      <c r="B13" s="52" t="s">
        <v>42</v>
      </c>
      <c r="C13" s="14"/>
      <c r="D13" s="14"/>
      <c r="E13" s="14"/>
      <c r="F13" s="14"/>
      <c r="G13" s="14"/>
      <c r="H13" s="15"/>
    </row>
    <row r="14" spans="1:8" x14ac:dyDescent="0.2">
      <c r="A14" s="54">
        <v>22200</v>
      </c>
      <c r="B14" s="52" t="s">
        <v>43</v>
      </c>
      <c r="C14" s="14"/>
      <c r="D14" s="14"/>
      <c r="E14" s="14"/>
      <c r="F14" s="14"/>
      <c r="G14" s="14"/>
      <c r="H14" s="15"/>
    </row>
    <row r="15" spans="1:8" x14ac:dyDescent="0.2">
      <c r="A15" s="56">
        <v>22300</v>
      </c>
      <c r="B15" s="57" t="s">
        <v>58</v>
      </c>
      <c r="C15" s="14"/>
      <c r="D15" s="14"/>
      <c r="E15" s="14"/>
      <c r="F15" s="14"/>
      <c r="G15" s="14"/>
      <c r="H15" s="15"/>
    </row>
    <row r="16" spans="1:8" x14ac:dyDescent="0.2">
      <c r="A16" s="58">
        <v>22400</v>
      </c>
      <c r="B16" s="59" t="s">
        <v>30</v>
      </c>
      <c r="C16" s="16"/>
      <c r="D16" s="16"/>
      <c r="E16" s="16"/>
      <c r="F16" s="16"/>
      <c r="G16" s="16"/>
      <c r="H16" s="17"/>
    </row>
  </sheetData>
  <sheetProtection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De acuerdo a la Clasificación Administrativa, publicada en el DOF del 7 de julio de 2011." sqref="A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</dataValidations>
  <pageMargins left="0.7" right="0.7" top="0.75" bottom="0.75" header="0.3" footer="0.3"/>
  <pageSetup paperSize="9" orientation="portrait" r:id="rId1"/>
  <ignoredErrors>
    <ignoredError sqref="C3:D3 E5:E8 E4 E9 E3 D4 C6:D8 C4 C9:D9 G5:H8 G4:H4 G9:H9 G3:H3 F5:F8 F4 F9 F3 D5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>
      <selection activeCell="C34" sqref="C34"/>
    </sheetView>
  </sheetViews>
  <sheetFormatPr baseColWidth="10" defaultRowHeight="11.25" x14ac:dyDescent="0.2"/>
  <cols>
    <col min="1" max="1" width="9.1640625" style="1" customWidth="1"/>
    <col min="2" max="2" width="72.83203125" style="1" customWidth="1"/>
    <col min="3" max="8" width="18.33203125" style="39" customWidth="1"/>
    <col min="9" max="16384" width="12" style="1"/>
  </cols>
  <sheetData>
    <row r="1" spans="1:8" ht="35.1" customHeight="1" x14ac:dyDescent="0.2">
      <c r="A1" s="60" t="s">
        <v>149</v>
      </c>
      <c r="B1" s="61"/>
      <c r="C1" s="61"/>
      <c r="D1" s="61"/>
      <c r="E1" s="61"/>
      <c r="F1" s="61"/>
      <c r="G1" s="61"/>
      <c r="H1" s="62"/>
    </row>
    <row r="2" spans="1:8" ht="24.95" customHeight="1" x14ac:dyDescent="0.2">
      <c r="A2" s="38" t="s">
        <v>2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19">
        <v>900001</v>
      </c>
      <c r="B3" s="3" t="s">
        <v>12</v>
      </c>
      <c r="C3" s="5">
        <v>7320000</v>
      </c>
      <c r="D3" s="5">
        <v>240000</v>
      </c>
      <c r="E3" s="5">
        <v>7560000</v>
      </c>
      <c r="F3" s="5">
        <v>4918416.79</v>
      </c>
      <c r="G3" s="5">
        <v>4918416.79</v>
      </c>
      <c r="H3" s="5">
        <v>2641583.21</v>
      </c>
    </row>
  </sheetData>
  <sheetProtection sheet="1" objects="1" scenarios="1" insertRows="0" deleteRows="0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De acuerdo a la Clasificación Administrativa, publicada en el DOF del 7 de julio de 2011.  Además incluir la UR, separado por guion (CA - UR)." sqref="A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Hoja1</vt:lpstr>
      <vt:lpstr>EAEPE</vt:lpstr>
      <vt:lpstr>COG</vt:lpstr>
      <vt:lpstr>CTG</vt:lpstr>
      <vt:lpstr>CFG</vt:lpstr>
      <vt:lpstr>CA_Ayuntamiento</vt:lpstr>
      <vt:lpstr>CA_Ejecutivo_Estatal</vt:lpstr>
      <vt:lpstr>CA_No_Central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</cp:lastModifiedBy>
  <dcterms:created xsi:type="dcterms:W3CDTF">2014-02-10T03:37:14Z</dcterms:created>
  <dcterms:modified xsi:type="dcterms:W3CDTF">2016-10-16T03:12:14Z</dcterms:modified>
</cp:coreProperties>
</file>